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55.206.24.84\mp\GESTION DES MARCHES\MARCHESenREDAC\2025.44 Nutrition entérale\1. DCE\"/>
    </mc:Choice>
  </mc:AlternateContent>
  <bookViews>
    <workbookView xWindow="0" yWindow="0" windowWidth="28800" windowHeight="13380" activeTab="10"/>
  </bookViews>
  <sheets>
    <sheet name="Lot 1 " sheetId="53" r:id="rId1"/>
    <sheet name="Lot 2 " sheetId="56" r:id="rId2"/>
    <sheet name="Lot 3" sheetId="57" r:id="rId3"/>
    <sheet name="Lot 4 " sheetId="58" r:id="rId4"/>
    <sheet name="Lot 5" sheetId="43" r:id="rId5"/>
    <sheet name="Lot 6" sheetId="46" r:id="rId6"/>
    <sheet name="Lot 7" sheetId="47" r:id="rId7"/>
    <sheet name="Lot 8" sheetId="50" r:id="rId8"/>
    <sheet name="Lot 9" sheetId="51" r:id="rId9"/>
    <sheet name="Lot 10" sheetId="52" r:id="rId10"/>
    <sheet name="Lot 11" sheetId="59" r:id="rId11"/>
  </sheets>
  <definedNames>
    <definedName name="_xlnm.Print_Area" localSheetId="9">'Lot 10'!$A$1:$R$24</definedName>
    <definedName name="_xlnm.Print_Area" localSheetId="4">'Lot 5'!$A$1:$K$34</definedName>
    <definedName name="_xlnm.Print_Area" localSheetId="5">'Lot 6'!$A$1:$R$21</definedName>
    <definedName name="_xlnm.Print_Area" localSheetId="6">'Lot 7'!$A$1:$R$25</definedName>
    <definedName name="_xlnm.Print_Area" localSheetId="7">'Lot 8'!$A$1:$R$23</definedName>
    <definedName name="_xlnm.Print_Area" localSheetId="8">'Lot 9'!$A$1:$R$24</definedName>
  </definedNames>
  <calcPr calcId="162913"/>
</workbook>
</file>

<file path=xl/calcChain.xml><?xml version="1.0" encoding="utf-8"?>
<calcChain xmlns="http://schemas.openxmlformats.org/spreadsheetml/2006/main">
  <c r="Q12" i="52" l="1"/>
  <c r="Q12" i="51"/>
  <c r="Q11" i="51"/>
  <c r="Q10" i="51"/>
  <c r="Q13" i="51"/>
  <c r="Q12" i="50"/>
  <c r="Q11" i="50"/>
  <c r="Q10" i="50"/>
  <c r="Q9" i="59" l="1"/>
  <c r="R9" i="59" s="1"/>
  <c r="R10" i="59" s="1"/>
  <c r="R14" i="52"/>
  <c r="R11" i="52"/>
  <c r="R12" i="52"/>
  <c r="R13" i="52"/>
  <c r="R10" i="52"/>
  <c r="Q14" i="52"/>
  <c r="Q13" i="52"/>
  <c r="Q11" i="52"/>
  <c r="Q10" i="52"/>
  <c r="R11" i="51"/>
  <c r="R12" i="51"/>
  <c r="R13" i="51"/>
  <c r="R10" i="51"/>
  <c r="Q14" i="51"/>
  <c r="R13" i="50"/>
  <c r="Q13" i="50"/>
  <c r="R11" i="50"/>
  <c r="R12" i="50"/>
  <c r="R10" i="50"/>
  <c r="R11" i="47"/>
  <c r="R13" i="47"/>
  <c r="R14" i="47"/>
  <c r="Q10" i="47"/>
  <c r="R10" i="47" s="1"/>
  <c r="Q11" i="47"/>
  <c r="Q12" i="47"/>
  <c r="Q13" i="47"/>
  <c r="Q14" i="47"/>
  <c r="Q10" i="46"/>
  <c r="R10" i="46" s="1"/>
  <c r="R11" i="46" s="1"/>
  <c r="K15" i="43"/>
  <c r="K11" i="43"/>
  <c r="K10" i="43"/>
  <c r="J23" i="43"/>
  <c r="K23" i="43" s="1"/>
  <c r="J20" i="43"/>
  <c r="K20" i="43" s="1"/>
  <c r="J21" i="43"/>
  <c r="K21" i="43" s="1"/>
  <c r="J22" i="43"/>
  <c r="K22" i="43" s="1"/>
  <c r="J19" i="43"/>
  <c r="J24" i="43" s="1"/>
  <c r="J15" i="43"/>
  <c r="J11" i="43"/>
  <c r="J10" i="43"/>
  <c r="J10" i="58"/>
  <c r="I11" i="58"/>
  <c r="J11" i="58" s="1"/>
  <c r="J12" i="58" s="1"/>
  <c r="I10" i="58"/>
  <c r="N10" i="57"/>
  <c r="O10" i="57" s="1"/>
  <c r="O11" i="57" s="1"/>
  <c r="N10" i="56"/>
  <c r="O10" i="56" s="1"/>
  <c r="O11" i="56" s="1"/>
  <c r="O11" i="53"/>
  <c r="O13" i="53"/>
  <c r="O15" i="53"/>
  <c r="O17" i="53"/>
  <c r="O21" i="53"/>
  <c r="N11" i="53"/>
  <c r="N12" i="53"/>
  <c r="O12" i="53" s="1"/>
  <c r="N13" i="53"/>
  <c r="N14" i="53"/>
  <c r="O14" i="53" s="1"/>
  <c r="N15" i="53"/>
  <c r="N16" i="53"/>
  <c r="O16" i="53" s="1"/>
  <c r="N17" i="53"/>
  <c r="N18" i="53"/>
  <c r="O18" i="53" s="1"/>
  <c r="N19" i="53"/>
  <c r="O19" i="53" s="1"/>
  <c r="N20" i="53"/>
  <c r="O20" i="53" s="1"/>
  <c r="N21" i="53"/>
  <c r="N22" i="53"/>
  <c r="O22" i="53" s="1"/>
  <c r="N23" i="53"/>
  <c r="O23" i="53" s="1"/>
  <c r="N24" i="53"/>
  <c r="O24" i="53" s="1"/>
  <c r="N25" i="53"/>
  <c r="O25" i="53" s="1"/>
  <c r="N10" i="53"/>
  <c r="Q10" i="59" l="1"/>
  <c r="R14" i="51"/>
  <c r="Q15" i="47"/>
  <c r="R12" i="47"/>
  <c r="R15" i="47" s="1"/>
  <c r="Q11" i="46"/>
  <c r="K19" i="43"/>
  <c r="K24" i="43" s="1"/>
  <c r="I12" i="58"/>
  <c r="N11" i="57"/>
  <c r="N11" i="56"/>
  <c r="N26" i="53"/>
  <c r="O10" i="53"/>
  <c r="O26" i="53" s="1"/>
</calcChain>
</file>

<file path=xl/sharedStrings.xml><?xml version="1.0" encoding="utf-8"?>
<sst xmlns="http://schemas.openxmlformats.org/spreadsheetml/2006/main" count="451" uniqueCount="142">
  <si>
    <t>Lignes du BPU</t>
  </si>
  <si>
    <t xml:space="preserve">Qté x PU HT </t>
  </si>
  <si>
    <t xml:space="preserve">Qté x PU TTC </t>
  </si>
  <si>
    <t xml:space="preserve">
Cachet et signature de la société</t>
  </si>
  <si>
    <t>*Les quantités indiquées au présent DQE sont basés sur les commandes les plus fréquentes. S'agissant de simples estimations, il est entendu que l'Ugecam ne s'engage pas sur ces quantités.</t>
  </si>
  <si>
    <t>DETAIL QUANTITATIF ESTIMATIF (DQE)</t>
  </si>
  <si>
    <t>Les prix proposés par les candidats dans le DQE doivent être identiques à ceux du BPU - en cas d'erreur de report, seul le prix du BPU sera pris en compte.</t>
  </si>
  <si>
    <t>TOTAL DETAIL QUANTITATIF ESTIMATIF</t>
  </si>
  <si>
    <t>ANALYSE MOYENNE NUTRIMENT</t>
  </si>
  <si>
    <t>K/cal
par litre (environ)</t>
  </si>
  <si>
    <t>Apport énergétique
total en % (environ)
PROTEINES</t>
  </si>
  <si>
    <t>Apport énergétique
total en % (environ)
GLUCIDES</t>
  </si>
  <si>
    <t>Apport énergétique
total en % (environ)
LIPIDES</t>
  </si>
  <si>
    <t>Teneur en fibres gr/litre environ</t>
  </si>
  <si>
    <t xml:space="preserve">BORDEREAU DE PRIX UNITAIRES (BPU)
</t>
  </si>
  <si>
    <t>Garantie proposée</t>
  </si>
  <si>
    <t xml:space="preserve">Tubulure  simple voie compatible avec la pompe de nutrition entérale </t>
  </si>
  <si>
    <t xml:space="preserve">Tubulure simple voie pour administration par gravité </t>
  </si>
  <si>
    <t>Tubulure double voie compatible avec la pompe de nutrition entérale</t>
  </si>
  <si>
    <t>Prix unitaire HT</t>
  </si>
  <si>
    <t>Prix unitaires TTC</t>
  </si>
  <si>
    <t xml:space="preserve">
Caractéristiques du produit</t>
  </si>
  <si>
    <t>Délai de livraison:</t>
  </si>
  <si>
    <t>…………..</t>
  </si>
  <si>
    <t>Minimum de commande</t>
  </si>
  <si>
    <t>………………</t>
  </si>
  <si>
    <t>………………….</t>
  </si>
  <si>
    <t>Désignation du produit</t>
  </si>
  <si>
    <t>Référence produit</t>
  </si>
  <si>
    <t>Descriptif du produit</t>
  </si>
  <si>
    <t>Variétés (parfum)</t>
  </si>
  <si>
    <t>Teneur en lactose gr/litre environ</t>
  </si>
  <si>
    <t>Teneur en gluten gr/litre environ</t>
  </si>
  <si>
    <t>Complément nutritionnel liquide lacté, hyperprotéiné, hypercalorique sans sucre
Conditionnement : bouteille incassable, stérilisé UHT  de 200 ml environ avec paille
Caractéristiques : Préparation buvable prête à l’emploi, de goût agréable. Parfums variés (3 variétés au minimum) 
Energie - Apport nutritionnel par unité - Protides - Sans sucre</t>
  </si>
  <si>
    <t>Complément nutritionnel de texture "crème" hyperprotidique, sans lactose, sans sucre
Conditionnement :emballage incassable, stérilisé UHT  de 125 g environ 
Caractéristiques : Préparation prête à l’emploi, texture crème, de goût agréable. Parfums variés (3 variétés au minimum)
Energie : hyperprotidique - hypercalorique - sans lactose - sans gluten - sans sucre</t>
  </si>
  <si>
    <t>Prix au conditionnement HT</t>
  </si>
  <si>
    <t>Conditionnement</t>
  </si>
  <si>
    <t xml:space="preserve">Prix à l'unité HT (division du prix par le conditionnement)
</t>
  </si>
  <si>
    <r>
      <t xml:space="preserve">Qté x </t>
    </r>
    <r>
      <rPr>
        <b/>
        <u/>
        <sz val="10"/>
        <color indexed="10"/>
        <rFont val="Arial Narrow"/>
        <family val="2"/>
      </rPr>
      <t xml:space="preserve">Prix à l'unité HT </t>
    </r>
  </si>
  <si>
    <r>
      <t xml:space="preserve">Qté x </t>
    </r>
    <r>
      <rPr>
        <b/>
        <u/>
        <sz val="10"/>
        <color indexed="10"/>
        <rFont val="Arial Narrow"/>
        <family val="2"/>
      </rPr>
      <t xml:space="preserve">Prix à l'unité TTC </t>
    </r>
  </si>
  <si>
    <t>………………….%</t>
  </si>
  <si>
    <t>……………………..%</t>
  </si>
  <si>
    <t>………………………%</t>
  </si>
  <si>
    <t>…………………….%</t>
  </si>
  <si>
    <t>Jus de fruit
Conditionnement :bouteille incassable, stérilisé UHT  de 200 ml environ avec paille
Caractéristiques : Préparation buvable fruitée prête à l’emploi, de goût agréable. Parfums variés (6 variétés au minimum)
Energie : hypercalorique 300KCAL - Apport nutritionnel par unité - Protides : 8 g minimum - Sans lactose</t>
  </si>
  <si>
    <t xml:space="preserve">Complément nutritionnel liquide hyperprotéiné, hypercalorique riche en fibres
Conditionnement : bouteille incassable, stérilisé UHT  de 200 ml environ avec paille
Caractéristiques : Préparation buvable prête à l’emploi, de goût agréable. Parfums variés (3 variétés au minimum dont un goût neutre)
Energie : hypercalorique - Apport nutritionnel par unité - Protides - Riches en  fibres </t>
  </si>
  <si>
    <t xml:space="preserve">Complément nutritionnel liquide type potage hyperprotéiné, hypercalorique
Conditionnement : bouteille incassable, stérilisé UHT  de 200 ml environ avec paille
Caractéristiques : Préparation buvable prête à l’emploi, de goût agréable. Parfums variés (3 variétés au minimum)
Energie - Apport nutritionnel par unité - Protides - </t>
  </si>
  <si>
    <t>Complément nutritionnel de texture "crème" hyperprotidique, sans lactose, sucrée
Conditionnement :emballage incassable, stérilisé UHT  de 125 g environ 
Caractéristiques : Préparation prête à l’emploi, texture crème, de goût agréable. Parfums variés (4 variétés au minimum)
Energie : hyperprotidique - hypercalorique - sans lactose - sans gluten - Apport nutritionnel par unité - Protides : &gt; ou = à 10 g</t>
  </si>
  <si>
    <t>Pourcentage de remise catalogue (produits de même nature)</t>
  </si>
  <si>
    <t>Poudre riche en protéines avec une haute dissolution dans le chaud et le froid, le sucré et le salé, pour les patients dénutris
Conditionnement : Boîte de 400gr environ
Caractéristiques : Poudre riche en protéines : minimum 85% de proteines</t>
  </si>
  <si>
    <t xml:space="preserve">Poudre riche en fibres 
Conditionnement : en stick, boîte de sachets individuels
Caractéristiques : Poudre  de fibre de guar 100%  ou équivalent pour les patients ayant des troubles du transit </t>
  </si>
  <si>
    <t xml:space="preserve">Poudre riche en fibres 
Conditionnement : boîte de 125  g OU 250 G environ avec une cuillère à doser
Caractéristiques : Poudre  de fibre de guar 100% ou équivalent pour les patients ayant des troubles du transit </t>
  </si>
  <si>
    <t>Poudre riche en protéines avec une haute dissolution dans le chaud et le froid, le sucré et le salé
Conditionnement : Boîte de 500 g environ avec une cuillère à doser
Caractéristiques : Poudre riche en protéines spécifique au traitement des escarres, des cancers...</t>
  </si>
  <si>
    <t xml:space="preserve">Préparation hydrique gélifiée sans sucre
Conditionnement : Pot incassable de 100 à 125 g environ
Caractéristiques : Gélifiant d'origine végétale
Différents parfums
Sans sucre </t>
  </si>
  <si>
    <t>Poudre épaississante
Conditionnement : boîte hermétique de 125 à 500 g environ
Caractéristiques : Préparation soluble, d'origine végétale, de goût neutre
Stable : la stabilité sera contrôlée 5 minutes après la reconstitution du produit
Résistance à l'amylase salivaire</t>
  </si>
  <si>
    <t>Préparation hydrique gélifiée sucrée
Conditionnement : Pot incassable de 100 à 125 g environ
Caractéristiques : Gélifiant d'origine végétale
Différents parfums</t>
  </si>
  <si>
    <t>Préparation céréalière sucrée pour petit-déjeuner
Conditionnement : Boîte de 400 à 500 g environ
Caractéristiques : Préparation soluble à bases de céréales, destinée à l'adulte dénutri
Hyperprotidique - Hypercalorique - Apport nutritionnel pour 100 g de poudre : Protides : &gt; ou = à 20 g - Energie : &gt; à 400 kcal sans lactose, riche en fibres</t>
  </si>
  <si>
    <t>Préparation céréalière sans sucre pour petit-déjeuner
Conditionnement : Boîte de 300 à 500 g environ
Caractéristiques : Préparation soluble à bases de céréales, destinée à l'adulte dénutri
Hyperprotidique - Hypercalorique - Apport nutritionnel pour 100 g de poudre : Protides : &gt; ou = à 20 g - Energie : &gt; à 400 kcal
Sans sucre</t>
  </si>
  <si>
    <t xml:space="preserve">
</t>
  </si>
  <si>
    <t>Détails estimatifs</t>
  </si>
  <si>
    <t>ECHANTILLONS</t>
  </si>
  <si>
    <r>
      <t>Poche à eau vide (sans tubulure intégrée) adaptable sur la tubulure d'alimentation utilisée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>(1 litre environ)</t>
    </r>
  </si>
  <si>
    <t>Poche à eau vide (avec tubulure intégrée) adaptable sur la tubulure d'alimentation utilisée (1 litre environ)</t>
  </si>
  <si>
    <t>2 (si inf à 250g)
1 (si sup à 250g)</t>
  </si>
  <si>
    <t>Quantités estimatives  de pompes à acheter</t>
  </si>
  <si>
    <t>ACCESSOIRES POMPES A NUTRITION</t>
  </si>
  <si>
    <t>Maintenance corrective (Coût du forfait d'intervention)</t>
  </si>
  <si>
    <t xml:space="preserve">Pompe à nutrition entérale 
Marquée CE 
Fiabilite 5% de précision environ
poids MAX  500gr , autonomie 24h, mode continu ou intervalle , verrouillable, instructions à l'écran en francais , mécanisme anti-débit libre , historique de nutrition des 3 derniers jours , debit de 1ml à 500ml/h environ  , volume de 1 à 3 litres environ
Fonctionnalité souhaitée: lavable sous l'eau. </t>
  </si>
  <si>
    <t>TOTAL ACHAT POMPES + MAINTENANCE PREVENTIVE SUR LA DUREE DU MARCHE</t>
  </si>
  <si>
    <t>Quantités estimatives sur la durée du marché</t>
  </si>
  <si>
    <t>TOTAL SIMULATION MAINTENANCE CORRECTIVE SUR LA DUREE DU MARCHE</t>
  </si>
  <si>
    <t>Quantités estimatives  sur la durée du marché</t>
  </si>
  <si>
    <t>TOTAL DETAIL QUANTITATIF ESTIMATIF ACCESSOIRES SUR LA DUREE DU MARCHE</t>
  </si>
  <si>
    <t xml:space="preserve">Quantités estimatives sur la durée du marché (à l'unité)
</t>
  </si>
  <si>
    <t>SANS</t>
  </si>
  <si>
    <t>Emballages en plastique recyclable sans bisphénols A et sans PVC
Dénomination et identification avec codes couleurs</t>
  </si>
  <si>
    <t>500 ml</t>
  </si>
  <si>
    <t>1000 ml</t>
  </si>
  <si>
    <r>
      <t xml:space="preserve">BORDEREAU DE PRIX UNITAIRES (BPU) </t>
    </r>
    <r>
      <rPr>
        <b/>
        <sz val="11"/>
        <color indexed="10"/>
        <rFont val="Arial Narrow"/>
        <family val="2"/>
      </rPr>
      <t>CONTRACTUEL</t>
    </r>
    <r>
      <rPr>
        <b/>
        <sz val="11"/>
        <rFont val="Arial Narrow"/>
        <family val="2"/>
      </rPr>
      <t xml:space="preserve">
</t>
    </r>
  </si>
  <si>
    <t>DETAIL QUANTITATIF ESTIMATIF (DQE)
non contractuel</t>
  </si>
  <si>
    <t xml:space="preserve">
Autres caractéristiques du produit</t>
  </si>
  <si>
    <t xml:space="preserve">
Référence produit</t>
  </si>
  <si>
    <t>Conditionnement souhaité
(environ)</t>
  </si>
  <si>
    <r>
      <t xml:space="preserve">Conditionnement
</t>
    </r>
    <r>
      <rPr>
        <b/>
        <sz val="10"/>
        <color indexed="10"/>
        <rFont val="Arial Narrow"/>
        <family val="2"/>
      </rPr>
      <t>proposé par le prestataire</t>
    </r>
  </si>
  <si>
    <r>
      <t xml:space="preserve">Prix unitaire HT au </t>
    </r>
    <r>
      <rPr>
        <b/>
        <sz val="10"/>
        <color indexed="10"/>
        <rFont val="Arial Narrow"/>
        <family val="2"/>
      </rPr>
      <t>conditionnement proposé</t>
    </r>
  </si>
  <si>
    <r>
      <t xml:space="preserve">Prix unitaire HT </t>
    </r>
    <r>
      <rPr>
        <b/>
        <u/>
        <sz val="10"/>
        <color indexed="10"/>
        <rFont val="Arial Narrow"/>
        <family val="2"/>
      </rPr>
      <t>rapporté au conditionnement souhaité</t>
    </r>
    <r>
      <rPr>
        <b/>
        <u/>
        <sz val="10"/>
        <rFont val="Arial Narrow"/>
        <family val="2"/>
      </rPr>
      <t xml:space="preserve"> </t>
    </r>
  </si>
  <si>
    <r>
      <t xml:space="preserve">Qté x PU HT </t>
    </r>
    <r>
      <rPr>
        <b/>
        <sz val="10"/>
        <color indexed="10"/>
        <rFont val="Arial Narrow"/>
        <family val="2"/>
      </rPr>
      <t>au conditionnement souhaité</t>
    </r>
    <r>
      <rPr>
        <b/>
        <sz val="10"/>
        <rFont val="Arial Narrow"/>
        <family val="2"/>
      </rPr>
      <t xml:space="preserve">  </t>
    </r>
  </si>
  <si>
    <r>
      <t xml:space="preserve">Qté x PU  TTC </t>
    </r>
    <r>
      <rPr>
        <b/>
        <sz val="10"/>
        <color indexed="10"/>
        <rFont val="Arial Narrow"/>
        <family val="2"/>
      </rPr>
      <t xml:space="preserve">au conditionnement souhaité </t>
    </r>
  </si>
  <si>
    <r>
      <rPr>
        <b/>
        <sz val="10"/>
        <rFont val="Arial Narrow"/>
        <family val="2"/>
      </rPr>
      <t>50% fibres solubles/ 50% fibres insolubles</t>
    </r>
    <r>
      <rPr>
        <sz val="10"/>
        <rFont val="Arial Narrow"/>
        <family val="2"/>
      </rPr>
      <t xml:space="preserve">
Emballages en plastique recyclable sans bisphénols A et sans PVC
Dénomination et identification avec codes couleurs</t>
    </r>
  </si>
  <si>
    <r>
      <rPr>
        <b/>
        <sz val="10"/>
        <rFont val="Arial Narrow"/>
        <family val="2"/>
      </rPr>
      <t>50% fibres solubles/ 50% fibres insolubles</t>
    </r>
    <r>
      <rPr>
        <sz val="11"/>
        <rFont val="Arial Narrow"/>
        <family val="2"/>
      </rPr>
      <t xml:space="preserve">
</t>
    </r>
    <r>
      <rPr>
        <sz val="10"/>
        <rFont val="Arial Narrow"/>
        <family val="2"/>
      </rPr>
      <t>Emballages en plastique recyclable sans bisphénols A et sans PVC
Dénomination et identification avec codes couleurs</t>
    </r>
  </si>
  <si>
    <t>Formule de révision de prix proposée par le candidat</t>
  </si>
  <si>
    <t>……………………………………………………………………………………………………</t>
  </si>
  <si>
    <t>Pourcentage de remise catalogue (produit de même nature)</t>
  </si>
  <si>
    <t>…………………..%</t>
  </si>
  <si>
    <t xml:space="preserve">Lot n°2 - Produit hypercalorique spécifique pour la nutrition entérale  </t>
  </si>
  <si>
    <r>
      <t xml:space="preserve">BORDEREAU DE PRIX UNITAIRES (BPU) </t>
    </r>
    <r>
      <rPr>
        <b/>
        <sz val="11"/>
        <color indexed="10"/>
        <rFont val="Arial Narrow"/>
        <family val="2"/>
      </rPr>
      <t>CONTRACTUEL</t>
    </r>
    <r>
      <rPr>
        <b/>
        <sz val="11"/>
        <rFont val="Arial Narrow"/>
        <family val="2"/>
      </rPr>
      <t xml:space="preserve">
</t>
    </r>
  </si>
  <si>
    <r>
      <t xml:space="preserve">Conditionnement </t>
    </r>
    <r>
      <rPr>
        <b/>
        <sz val="10"/>
        <color indexed="10"/>
        <rFont val="Arial Narrow"/>
        <family val="2"/>
      </rPr>
      <t>souhaité</t>
    </r>
    <r>
      <rPr>
        <b/>
        <sz val="10"/>
        <rFont val="Arial Narrow"/>
        <family val="2"/>
      </rPr>
      <t xml:space="preserve">
(environ)</t>
    </r>
  </si>
  <si>
    <r>
      <t xml:space="preserve">Conditionnement </t>
    </r>
    <r>
      <rPr>
        <b/>
        <sz val="10"/>
        <color indexed="10"/>
        <rFont val="Arial Narrow"/>
        <family val="2"/>
      </rPr>
      <t>proposé par le prestataire</t>
    </r>
    <r>
      <rPr>
        <b/>
        <sz val="10"/>
        <rFont val="Arial Narrow"/>
        <family val="2"/>
      </rPr>
      <t xml:space="preserve">
</t>
    </r>
  </si>
  <si>
    <r>
      <t xml:space="preserve">Prix unitaire HT </t>
    </r>
    <r>
      <rPr>
        <b/>
        <sz val="10"/>
        <color indexed="10"/>
        <rFont val="Arial Narrow"/>
        <family val="2"/>
      </rPr>
      <t xml:space="preserve">au conditionnement proposé </t>
    </r>
  </si>
  <si>
    <r>
      <t xml:space="preserve">Prix unitaire HT </t>
    </r>
    <r>
      <rPr>
        <b/>
        <u/>
        <sz val="10"/>
        <color indexed="10"/>
        <rFont val="Arial Narrow"/>
        <family val="2"/>
      </rPr>
      <t>rapporté au conditionnement souhaité</t>
    </r>
  </si>
  <si>
    <r>
      <t xml:space="preserve">Qté x PU HT </t>
    </r>
    <r>
      <rPr>
        <b/>
        <u/>
        <sz val="10"/>
        <color indexed="10"/>
        <rFont val="Arial Narrow"/>
        <family val="2"/>
      </rPr>
      <t>au conditionnement souhaité</t>
    </r>
    <r>
      <rPr>
        <b/>
        <u/>
        <sz val="10"/>
        <rFont val="Arial Narrow"/>
        <family val="2"/>
      </rPr>
      <t xml:space="preserve">  </t>
    </r>
  </si>
  <si>
    <r>
      <t xml:space="preserve">Qté x PU  TTC </t>
    </r>
    <r>
      <rPr>
        <b/>
        <u/>
        <sz val="10"/>
        <color indexed="10"/>
        <rFont val="Arial Narrow"/>
        <family val="2"/>
      </rPr>
      <t xml:space="preserve">au conditionnement souhaité </t>
    </r>
  </si>
  <si>
    <t xml:space="preserve">Mélange spécifique hypercalorique,normoprotéiné, répondant aux problèmes de diarhées persitantes </t>
  </si>
  <si>
    <t xml:space="preserve">Lot n°3 - Produit pour diabétique spécifique pour la nutrition entérale  </t>
  </si>
  <si>
    <t>Mélange spécifique pour patient diabétique</t>
  </si>
  <si>
    <t>Lot n°4 - Produits spécifiques semi élémentaires pour la nutrition entérale</t>
  </si>
  <si>
    <r>
      <rPr>
        <b/>
        <sz val="10"/>
        <rFont val="Arial Narrow"/>
        <family val="2"/>
      </rPr>
      <t xml:space="preserve">Un produit semi-élémentaire, hypercalorique (1,5kCal/ml) et hyperprotéiné, enrichi en oméga 3 (sans lactose) enrichi en TCM 
</t>
    </r>
    <r>
      <rPr>
        <sz val="10"/>
        <rFont val="Arial Narrow"/>
        <family val="2"/>
      </rPr>
      <t xml:space="preserve">
Emballages en plastique recyclable sans bisphénols A et sans PVC
Dénomination et identification avec codes couleurs</t>
    </r>
  </si>
  <si>
    <r>
      <rPr>
        <b/>
        <sz val="10"/>
        <rFont val="Arial Narrow"/>
        <family val="2"/>
      </rPr>
      <t xml:space="preserve">Un produit semi-élémentaire, normocalorique (1kCal/ml), sans lactose, enrichi en TCM 
</t>
    </r>
    <r>
      <rPr>
        <sz val="10"/>
        <rFont val="Arial Narrow"/>
        <family val="2"/>
      </rPr>
      <t xml:space="preserve">
Emballages en plastique recyclable sans bisphénols A et sans PVC
Dénomination et identification avec codes couleurs</t>
    </r>
  </si>
  <si>
    <t>……………………</t>
  </si>
  <si>
    <t>…………………….</t>
  </si>
  <si>
    <t xml:space="preserve">Lot n°1 - Produit  pour la nutrition entérale  </t>
  </si>
  <si>
    <t>Lot n°6 - Jus de fruit</t>
  </si>
  <si>
    <t>Lot n°7- Compléments nutritionnels liquides lactés, potages et de texture "crème" hyperprotidique, sans lactose, sucré</t>
  </si>
  <si>
    <t>Lot n°8 - Poudre épaississante, préparation hydrique gélifiée sucrée, préparation céréalière sucrée pour petit-déjeuner</t>
  </si>
  <si>
    <t>Lot n°9 - Nutrition clinique orale sans sucre</t>
  </si>
  <si>
    <t>Lot n°10 - Produits diététiques en poudre destinés à des fins médicales spéciales</t>
  </si>
  <si>
    <t>Lot n°5 - Achats de pompes de nutrition entérale et autres dispositifs médicaux associés</t>
  </si>
  <si>
    <t>870 (250g)</t>
  </si>
  <si>
    <t>20 (300g)</t>
  </si>
  <si>
    <t>600 (pot de 250g)</t>
  </si>
  <si>
    <t>6000 (pot de 125g)</t>
  </si>
  <si>
    <t>600 (boîtes de 450g)</t>
  </si>
  <si>
    <t>1200(5g)</t>
  </si>
  <si>
    <r>
      <rPr>
        <b/>
        <sz val="12"/>
        <color indexed="10"/>
        <rFont val="Arial Narrow"/>
        <family val="2"/>
      </rPr>
      <t xml:space="preserve">Nbre de pompe actuellement en place sur les établissements:   </t>
    </r>
    <r>
      <rPr>
        <sz val="12"/>
        <rFont val="Arial Narrow"/>
        <family val="2"/>
      </rPr>
      <t xml:space="preserve">
Vallauris: 14
IUR: 10 
Mylord: 2 
CMRA Briançon: 8 
CMRA Gap: 2 </t>
    </r>
  </si>
  <si>
    <t xml:space="preserve">
Achat de 2 nouvelles pompes pour le CMRA Gap. </t>
  </si>
  <si>
    <t xml:space="preserve">Maintenance préventive (Coût du forfait) sur la durée du marché pour l'ensemble des pompes actuellement en place sur les établissements. </t>
  </si>
  <si>
    <t>Marché 2025.44 - Marché de nutrition entérale, de complémentation orale et de dispositifs médicaux associés pour les établissements de l'UGECAM PACA Corse</t>
  </si>
  <si>
    <t>Marché 2025.44 - Marché de nutrition entérale, de complémentation orale et de dispositifs médicaux associés pour les établissements de l'UGECAM PACA CORSE</t>
  </si>
  <si>
    <t>Marché 2025.44 - Marché de nutrition entérale, de complémentation orale et de dispositifs médicaux associés pour les 
établissements de l'UGECAM PACA Corse</t>
  </si>
  <si>
    <t>Marché 2025.44 - Marché de nutrition entérale, de complémentation orale et de dispositifs médicaux associés pour les
 établissements de l'UGECAM PACA Corse</t>
  </si>
  <si>
    <t>Marché 2025.44  - Marché de nutrition entérale, de complémentation orale et de dispositifs médicaux associés pour les 
établissements de l'UGECAM PACA Corse</t>
  </si>
  <si>
    <t>10000 ml</t>
  </si>
  <si>
    <r>
      <t xml:space="preserve">2
</t>
    </r>
    <r>
      <rPr>
        <b/>
        <i/>
        <u/>
        <sz val="12"/>
        <color indexed="53"/>
        <rFont val="Arial Narrow"/>
        <family val="2"/>
      </rPr>
      <t>(par variété proposée)</t>
    </r>
  </si>
  <si>
    <r>
      <t xml:space="preserve">2 
</t>
    </r>
    <r>
      <rPr>
        <b/>
        <i/>
        <u/>
        <sz val="12"/>
        <color indexed="53"/>
        <rFont val="Arial Narrow"/>
        <family val="2"/>
      </rPr>
      <t>(par variété proposée)</t>
    </r>
  </si>
  <si>
    <t>Complément nutritionnel liquide hyperprotidique, hypercalorique sans lactose 
Conditionnement : bouteille incassable, stérilisé UHT  de 200 ml environ avec paille
Caractéristiques : Préparation buvable lactée prête à l’emploi, de goût agréable. Parfums variés (4 variétés au minimum dont 1 aux fruits)
Energie :2 à 2,5 kcal/ml - Apport nutritionnel par unité - Protides : 20 g minimum - Sans fibres, sans lactose</t>
  </si>
  <si>
    <t>Complément nutritionnel liquide hyperprotidique, hypercalorique spécifique aux patients dénutris ayant des difficultés à cicatriser
Conditionnement : bouteille incassable, stérilisé UHT  de 200 ml environ avec paille
Caractéristiques : Préparation buvable lactée prête à l’emploi, de goût agréable. Parfums variés (2 variétés au minimum)
Energie : hypercalorique - Apport nutritionnel par unité - Protides : 15 à 20 g minimum - Riche en fibres et en arginine</t>
  </si>
  <si>
    <t>K/cal
par produit environ</t>
  </si>
  <si>
    <t>Lot n°11 - Biscuits hyper portéinés et hypercaloriques</t>
  </si>
  <si>
    <t xml:space="preserve">Biscuits hyper protéinés, hypercaloriques 
</t>
  </si>
  <si>
    <t xml:space="preserve">10 000(pot de 200 ml) </t>
  </si>
  <si>
    <t>10 000  (pot de 125 ml)</t>
  </si>
  <si>
    <t>10 000 ( pot de 125 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</si>
</sst>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</font>
    <font>
      <sz val="10"/>
      <name val="Arial"/>
      <family val="2"/>
    </font>
    <font>
      <sz val="12"/>
      <name val="Arial Narrow"/>
      <family val="2"/>
    </font>
    <font>
      <sz val="11"/>
      <name val="Arial"/>
      <family val="2"/>
    </font>
    <font>
      <b/>
      <sz val="12"/>
      <name val="Arial Narrow"/>
      <family val="2"/>
    </font>
    <font>
      <sz val="9"/>
      <name val="Arial"/>
      <family val="2"/>
    </font>
    <font>
      <i/>
      <sz val="10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u/>
      <sz val="10"/>
      <color indexed="10"/>
      <name val="Arial Narrow"/>
      <family val="2"/>
    </font>
    <font>
      <b/>
      <sz val="10"/>
      <name val="Arial"/>
      <family val="2"/>
    </font>
    <font>
      <b/>
      <sz val="10"/>
      <color indexed="10"/>
      <name val="Arial Narrow"/>
      <family val="2"/>
    </font>
    <font>
      <i/>
      <sz val="10"/>
      <name val="Arial"/>
      <family val="2"/>
    </font>
    <font>
      <b/>
      <sz val="14"/>
      <name val="Arial"/>
      <family val="2"/>
    </font>
    <font>
      <b/>
      <i/>
      <sz val="10"/>
      <name val="Arial Narrow"/>
      <family val="2"/>
    </font>
    <font>
      <b/>
      <i/>
      <sz val="12"/>
      <name val="Arial Narrow"/>
      <family val="2"/>
    </font>
    <font>
      <b/>
      <i/>
      <u/>
      <sz val="12"/>
      <color indexed="53"/>
      <name val="Arial Narrow"/>
      <family val="2"/>
    </font>
    <font>
      <b/>
      <u/>
      <sz val="10"/>
      <name val="Arial Narrow"/>
      <family val="2"/>
    </font>
    <font>
      <sz val="14"/>
      <name val="Arial"/>
      <family val="2"/>
    </font>
    <font>
      <b/>
      <sz val="11"/>
      <color indexed="10"/>
      <name val="Arial Narrow"/>
      <family val="2"/>
    </font>
    <font>
      <b/>
      <sz val="12"/>
      <color indexed="10"/>
      <name val="Arial Narrow"/>
      <family val="2"/>
    </font>
    <font>
      <b/>
      <sz val="12"/>
      <color rgb="FFFF0000"/>
      <name val="Arial Narrow"/>
      <family val="2"/>
    </font>
    <font>
      <sz val="10"/>
      <color rgb="FFFF0000"/>
      <name val="Arial"/>
      <family val="2"/>
    </font>
    <font>
      <sz val="12"/>
      <color rgb="FFFF0000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4FAD4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/>
      <diagonal/>
    </border>
    <border>
      <left/>
      <right/>
      <top style="medium">
        <color indexed="55"/>
      </top>
      <bottom style="medium">
        <color indexed="55"/>
      </bottom>
      <diagonal/>
    </border>
    <border>
      <left/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medium">
        <color indexed="55"/>
      </left>
      <right/>
      <top style="medium">
        <color indexed="55"/>
      </top>
      <bottom style="medium">
        <color indexed="55"/>
      </bottom>
      <diagonal/>
    </border>
    <border>
      <left/>
      <right/>
      <top style="medium">
        <color indexed="55"/>
      </top>
      <bottom/>
      <diagonal/>
    </border>
    <border>
      <left/>
      <right/>
      <top/>
      <bottom style="medium">
        <color indexed="55"/>
      </bottom>
      <diagonal/>
    </border>
    <border>
      <left style="medium">
        <color indexed="55"/>
      </left>
      <right style="medium">
        <color indexed="55"/>
      </right>
      <top/>
      <bottom style="medium">
        <color indexed="55"/>
      </bottom>
      <diagonal/>
    </border>
    <border>
      <left style="medium">
        <color indexed="55"/>
      </left>
      <right/>
      <top style="medium">
        <color indexed="55"/>
      </top>
      <bottom/>
      <diagonal/>
    </border>
    <border>
      <left style="medium">
        <color indexed="55"/>
      </left>
      <right/>
      <top/>
      <bottom style="medium">
        <color indexed="55"/>
      </bottom>
      <diagonal/>
    </border>
    <border>
      <left/>
      <right style="medium">
        <color indexed="55"/>
      </right>
      <top style="medium">
        <color indexed="55"/>
      </top>
      <bottom/>
      <diagonal/>
    </border>
    <border>
      <left/>
      <right style="medium">
        <color indexed="55"/>
      </right>
      <top/>
      <bottom style="medium">
        <color indexed="55"/>
      </bottom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0" fontId="3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1" fillId="3" borderId="4" xfId="0" applyFont="1" applyFill="1" applyBorder="1" applyAlignment="1">
      <alignment horizontal="center" vertical="center" wrapText="1"/>
    </xf>
    <xf numFmtId="0" fontId="13" fillId="0" borderId="0" xfId="0" applyFont="1"/>
    <xf numFmtId="0" fontId="25" fillId="0" borderId="0" xfId="0" applyFont="1"/>
    <xf numFmtId="0" fontId="11" fillId="3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8" fillId="9" borderId="3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1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wrapText="1"/>
    </xf>
    <xf numFmtId="0" fontId="1" fillId="0" borderId="0" xfId="1"/>
    <xf numFmtId="0" fontId="2" fillId="0" borderId="2" xfId="1" applyFont="1" applyBorder="1" applyAlignment="1">
      <alignment horizontal="center" vertical="center" wrapText="1"/>
    </xf>
    <xf numFmtId="0" fontId="1" fillId="0" borderId="0" xfId="1" applyBorder="1"/>
    <xf numFmtId="0" fontId="4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wrapText="1"/>
    </xf>
    <xf numFmtId="0" fontId="9" fillId="0" borderId="2" xfId="1" applyFont="1" applyBorder="1" applyAlignment="1">
      <alignment horizontal="center" vertical="center" wrapText="1"/>
    </xf>
    <xf numFmtId="0" fontId="11" fillId="3" borderId="4" xfId="1" applyFont="1" applyFill="1" applyBorder="1" applyAlignment="1">
      <alignment vertical="center" wrapText="1"/>
    </xf>
    <xf numFmtId="0" fontId="11" fillId="3" borderId="5" xfId="1" applyFont="1" applyFill="1" applyBorder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3" fontId="2" fillId="2" borderId="2" xfId="1" applyNumberFormat="1" applyFont="1" applyFill="1" applyBorder="1" applyAlignment="1">
      <alignment horizontal="center" wrapText="1"/>
    </xf>
    <xf numFmtId="0" fontId="8" fillId="4" borderId="2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top" wrapText="1"/>
    </xf>
    <xf numFmtId="0" fontId="7" fillId="4" borderId="8" xfId="1" applyFont="1" applyFill="1" applyBorder="1" applyAlignment="1">
      <alignment horizontal="center" vertical="top" wrapText="1"/>
    </xf>
    <xf numFmtId="0" fontId="10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8" fillId="0" borderId="2" xfId="1" applyFont="1" applyBorder="1" applyAlignment="1">
      <alignment vertical="center" wrapText="1"/>
    </xf>
    <xf numFmtId="0" fontId="8" fillId="0" borderId="3" xfId="1" applyFont="1" applyBorder="1" applyAlignment="1">
      <alignment horizontal="left" vertical="center" wrapText="1"/>
    </xf>
    <xf numFmtId="0" fontId="11" fillId="3" borderId="4" xfId="1" applyFont="1" applyFill="1" applyBorder="1" applyAlignment="1">
      <alignment vertical="center" wrapText="1"/>
    </xf>
    <xf numFmtId="0" fontId="11" fillId="3" borderId="5" xfId="1" applyFont="1" applyFill="1" applyBorder="1" applyAlignment="1">
      <alignment vertical="center" wrapText="1"/>
    </xf>
    <xf numFmtId="3" fontId="2" fillId="2" borderId="2" xfId="1" applyNumberFormat="1" applyFont="1" applyFill="1" applyBorder="1" applyAlignment="1">
      <alignment horizontal="center" wrapText="1"/>
    </xf>
    <xf numFmtId="0" fontId="8" fillId="4" borderId="2" xfId="1" applyFont="1" applyFill="1" applyBorder="1" applyAlignment="1">
      <alignment horizontal="center" vertical="center" wrapText="1"/>
    </xf>
    <xf numFmtId="0" fontId="26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11" fillId="3" borderId="4" xfId="1" applyFont="1" applyFill="1" applyBorder="1" applyAlignment="1">
      <alignment vertical="center" wrapText="1"/>
    </xf>
    <xf numFmtId="0" fontId="11" fillId="3" borderId="5" xfId="1" applyFont="1" applyFill="1" applyBorder="1" applyAlignment="1">
      <alignment vertical="center" wrapText="1"/>
    </xf>
    <xf numFmtId="3" fontId="2" fillId="2" borderId="2" xfId="1" applyNumberFormat="1" applyFont="1" applyFill="1" applyBorder="1" applyAlignment="1">
      <alignment horizontal="center" wrapText="1"/>
    </xf>
    <xf numFmtId="0" fontId="8" fillId="4" borderId="2" xfId="1" applyFont="1" applyFill="1" applyBorder="1" applyAlignment="1">
      <alignment horizontal="center" vertical="center" wrapText="1"/>
    </xf>
    <xf numFmtId="0" fontId="26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11" fillId="3" borderId="5" xfId="1" applyFont="1" applyFill="1" applyBorder="1" applyAlignment="1">
      <alignment vertical="center" wrapText="1"/>
    </xf>
    <xf numFmtId="0" fontId="21" fillId="0" borderId="2" xfId="1" applyFont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top" wrapText="1"/>
    </xf>
    <xf numFmtId="0" fontId="8" fillId="4" borderId="9" xfId="1" applyFont="1" applyFill="1" applyBorder="1" applyAlignment="1">
      <alignment horizontal="center" vertical="top" wrapText="1"/>
    </xf>
    <xf numFmtId="0" fontId="0" fillId="0" borderId="0" xfId="0" applyFill="1"/>
    <xf numFmtId="0" fontId="4" fillId="0" borderId="2" xfId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2" fillId="0" borderId="3" xfId="1" applyNumberFormat="1" applyFont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8" fillId="18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8" fillId="4" borderId="3" xfId="1" applyFont="1" applyFill="1" applyBorder="1" applyAlignment="1">
      <alignment horizontal="center" vertical="top" wrapText="1"/>
    </xf>
    <xf numFmtId="0" fontId="8" fillId="4" borderId="9" xfId="1" applyFont="1" applyFill="1" applyBorder="1" applyAlignment="1">
      <alignment horizontal="center" vertical="top" wrapText="1"/>
    </xf>
    <xf numFmtId="0" fontId="7" fillId="4" borderId="6" xfId="1" applyFont="1" applyFill="1" applyBorder="1" applyAlignment="1">
      <alignment horizontal="center" vertical="top" wrapText="1"/>
    </xf>
    <xf numFmtId="0" fontId="7" fillId="4" borderId="4" xfId="1" applyFont="1" applyFill="1" applyBorder="1" applyAlignment="1">
      <alignment horizontal="center" vertical="top" wrapText="1"/>
    </xf>
    <xf numFmtId="9" fontId="2" fillId="0" borderId="3" xfId="1" applyNumberFormat="1" applyFont="1" applyBorder="1" applyAlignment="1">
      <alignment horizontal="center" vertical="center" wrapText="1"/>
    </xf>
    <xf numFmtId="9" fontId="2" fillId="0" borderId="9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4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12" borderId="6" xfId="1" applyFont="1" applyFill="1" applyBorder="1" applyAlignment="1">
      <alignment horizontal="center" vertical="center" wrapText="1"/>
    </xf>
    <xf numFmtId="0" fontId="16" fillId="12" borderId="4" xfId="1" applyFont="1" applyFill="1" applyBorder="1" applyAlignment="1">
      <alignment horizontal="center" vertical="center" wrapText="1"/>
    </xf>
    <xf numFmtId="0" fontId="16" fillId="12" borderId="5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 shrinkToFit="1"/>
    </xf>
    <xf numFmtId="0" fontId="6" fillId="0" borderId="2" xfId="1" applyFont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4" borderId="10" xfId="1" applyFont="1" applyFill="1" applyBorder="1" applyAlignment="1">
      <alignment horizontal="center" vertical="top" wrapText="1"/>
    </xf>
    <xf numFmtId="0" fontId="7" fillId="4" borderId="7" xfId="1" applyFont="1" applyFill="1" applyBorder="1" applyAlignment="1">
      <alignment horizontal="center" vertical="top" wrapText="1"/>
    </xf>
    <xf numFmtId="0" fontId="7" fillId="4" borderId="11" xfId="1" applyFont="1" applyFill="1" applyBorder="1" applyAlignment="1">
      <alignment horizontal="center" vertical="top" wrapText="1"/>
    </xf>
    <xf numFmtId="0" fontId="7" fillId="4" borderId="8" xfId="1" applyFont="1" applyFill="1" applyBorder="1" applyAlignment="1">
      <alignment horizontal="center" vertical="top" wrapText="1"/>
    </xf>
    <xf numFmtId="0" fontId="8" fillId="4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 shrinkToFit="1"/>
    </xf>
    <xf numFmtId="0" fontId="8" fillId="2" borderId="9" xfId="1" applyFont="1" applyFill="1" applyBorder="1" applyAlignment="1">
      <alignment horizontal="center" vertical="center" wrapText="1" shrinkToFit="1"/>
    </xf>
    <xf numFmtId="0" fontId="5" fillId="0" borderId="0" xfId="1" applyFont="1" applyAlignment="1">
      <alignment horizontal="left" wrapText="1"/>
    </xf>
    <xf numFmtId="0" fontId="1" fillId="0" borderId="2" xfId="1" applyBorder="1" applyAlignment="1">
      <alignment horizontal="center"/>
    </xf>
    <xf numFmtId="0" fontId="11" fillId="2" borderId="2" xfId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center" wrapText="1"/>
    </xf>
    <xf numFmtId="0" fontId="26" fillId="0" borderId="6" xfId="1" applyFont="1" applyBorder="1" applyAlignment="1">
      <alignment horizontal="center" vertical="center" wrapText="1"/>
    </xf>
    <xf numFmtId="0" fontId="26" fillId="0" borderId="4" xfId="1" applyFont="1" applyBorder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top" wrapText="1"/>
    </xf>
    <xf numFmtId="0" fontId="7" fillId="4" borderId="13" xfId="1" applyFont="1" applyFill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center"/>
    </xf>
    <xf numFmtId="0" fontId="16" fillId="13" borderId="6" xfId="1" applyFont="1" applyFill="1" applyBorder="1" applyAlignment="1">
      <alignment horizontal="center" vertical="center" wrapText="1"/>
    </xf>
    <xf numFmtId="0" fontId="16" fillId="13" borderId="4" xfId="1" applyFont="1" applyFill="1" applyBorder="1" applyAlignment="1">
      <alignment horizontal="center" vertical="center" wrapText="1"/>
    </xf>
    <xf numFmtId="0" fontId="16" fillId="13" borderId="5" xfId="1" applyFont="1" applyFill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/>
    </xf>
    <xf numFmtId="0" fontId="16" fillId="14" borderId="6" xfId="1" applyFont="1" applyFill="1" applyBorder="1" applyAlignment="1">
      <alignment horizontal="center" vertical="center" wrapText="1"/>
    </xf>
    <xf numFmtId="0" fontId="16" fillId="14" borderId="4" xfId="1" applyFont="1" applyFill="1" applyBorder="1" applyAlignment="1">
      <alignment horizontal="center" vertical="center" wrapText="1"/>
    </xf>
    <xf numFmtId="0" fontId="16" fillId="14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6" fillId="15" borderId="6" xfId="1" applyFont="1" applyFill="1" applyBorder="1" applyAlignment="1">
      <alignment horizontal="center" vertical="center" wrapText="1"/>
    </xf>
    <xf numFmtId="0" fontId="16" fillId="15" borderId="4" xfId="1" applyFont="1" applyFill="1" applyBorder="1" applyAlignment="1">
      <alignment horizontal="center" vertical="center" wrapText="1"/>
    </xf>
    <xf numFmtId="0" fontId="16" fillId="15" borderId="5" xfId="1" applyFont="1" applyFill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6" fillId="1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  <xf numFmtId="0" fontId="4" fillId="11" borderId="6" xfId="0" applyFont="1" applyFill="1" applyBorder="1" applyAlignment="1">
      <alignment horizontal="right" vertical="center" wrapText="1"/>
    </xf>
    <xf numFmtId="0" fontId="4" fillId="11" borderId="4" xfId="0" applyFont="1" applyFill="1" applyBorder="1" applyAlignment="1">
      <alignment horizontal="right" vertical="center" wrapText="1"/>
    </xf>
    <xf numFmtId="0" fontId="4" fillId="11" borderId="5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4" fillId="6" borderId="5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9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9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 shrinkToFit="1"/>
    </xf>
    <xf numFmtId="0" fontId="8" fillId="4" borderId="9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16" fillId="7" borderId="6" xfId="1" applyFont="1" applyFill="1" applyBorder="1" applyAlignment="1">
      <alignment horizontal="center" vertical="center" wrapText="1"/>
    </xf>
    <xf numFmtId="0" fontId="16" fillId="7" borderId="4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top" wrapText="1"/>
    </xf>
    <xf numFmtId="0" fontId="17" fillId="7" borderId="3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6" fillId="17" borderId="6" xfId="1" applyFont="1" applyFill="1" applyBorder="1" applyAlignment="1">
      <alignment horizontal="center" vertical="center" wrapText="1"/>
    </xf>
    <xf numFmtId="0" fontId="16" fillId="17" borderId="4" xfId="1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17" fillId="8" borderId="9" xfId="0" applyFont="1" applyFill="1" applyBorder="1" applyAlignment="1">
      <alignment horizontal="center" vertical="center" wrapText="1"/>
    </xf>
    <xf numFmtId="0" fontId="16" fillId="9" borderId="6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7" fillId="10" borderId="9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18" borderId="2" xfId="0" applyFont="1" applyFill="1" applyBorder="1" applyAlignment="1">
      <alignment horizontal="center" vertical="center" wrapText="1"/>
    </xf>
    <xf numFmtId="0" fontId="8" fillId="18" borderId="3" xfId="0" applyFont="1" applyFill="1" applyBorder="1" applyAlignment="1">
      <alignment horizontal="center" vertical="center" wrapText="1"/>
    </xf>
    <xf numFmtId="0" fontId="8" fillId="18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19050</xdr:rowOff>
    </xdr:from>
    <xdr:to>
      <xdr:col>1</xdr:col>
      <xdr:colOff>600075</xdr:colOff>
      <xdr:row>1</xdr:row>
      <xdr:rowOff>504825</xdr:rowOff>
    </xdr:to>
    <xdr:pic>
      <xdr:nvPicPr>
        <xdr:cNvPr id="26707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0"/>
          <a:ext cx="1200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95250</xdr:rowOff>
    </xdr:from>
    <xdr:to>
      <xdr:col>1</xdr:col>
      <xdr:colOff>600075</xdr:colOff>
      <xdr:row>2</xdr:row>
      <xdr:rowOff>9525</xdr:rowOff>
    </xdr:to>
    <xdr:pic>
      <xdr:nvPicPr>
        <xdr:cNvPr id="2773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85750"/>
          <a:ext cx="1200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38100</xdr:rowOff>
    </xdr:from>
    <xdr:to>
      <xdr:col>1</xdr:col>
      <xdr:colOff>638175</xdr:colOff>
      <xdr:row>1</xdr:row>
      <xdr:rowOff>523875</xdr:rowOff>
    </xdr:to>
    <xdr:pic>
      <xdr:nvPicPr>
        <xdr:cNvPr id="2875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09550"/>
          <a:ext cx="1200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438150</xdr:colOff>
      <xdr:row>1</xdr:row>
      <xdr:rowOff>590550</xdr:rowOff>
    </xdr:to>
    <xdr:pic>
      <xdr:nvPicPr>
        <xdr:cNvPr id="2977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"/>
          <a:ext cx="12001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342900</xdr:rowOff>
    </xdr:from>
    <xdr:to>
      <xdr:col>2</xdr:col>
      <xdr:colOff>238125</xdr:colOff>
      <xdr:row>2</xdr:row>
      <xdr:rowOff>209550</xdr:rowOff>
    </xdr:to>
    <xdr:pic>
      <xdr:nvPicPr>
        <xdr:cNvPr id="1413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61975"/>
          <a:ext cx="14954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200025</xdr:rowOff>
    </xdr:from>
    <xdr:to>
      <xdr:col>2</xdr:col>
      <xdr:colOff>28575</xdr:colOff>
      <xdr:row>1</xdr:row>
      <xdr:rowOff>685800</xdr:rowOff>
    </xdr:to>
    <xdr:pic>
      <xdr:nvPicPr>
        <xdr:cNvPr id="1711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9100"/>
          <a:ext cx="14954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1</xdr:col>
      <xdr:colOff>1123950</xdr:colOff>
      <xdr:row>1</xdr:row>
      <xdr:rowOff>561975</xdr:rowOff>
    </xdr:to>
    <xdr:pic>
      <xdr:nvPicPr>
        <xdr:cNvPr id="1812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4954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1</xdr:col>
      <xdr:colOff>1123950</xdr:colOff>
      <xdr:row>1</xdr:row>
      <xdr:rowOff>561975</xdr:rowOff>
    </xdr:to>
    <xdr:pic>
      <xdr:nvPicPr>
        <xdr:cNvPr id="21179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4954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1</xdr:col>
      <xdr:colOff>1123950</xdr:colOff>
      <xdr:row>1</xdr:row>
      <xdr:rowOff>561975</xdr:rowOff>
    </xdr:to>
    <xdr:pic>
      <xdr:nvPicPr>
        <xdr:cNvPr id="2219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4954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2</xdr:col>
      <xdr:colOff>66675</xdr:colOff>
      <xdr:row>1</xdr:row>
      <xdr:rowOff>561975</xdr:rowOff>
    </xdr:to>
    <xdr:pic>
      <xdr:nvPicPr>
        <xdr:cNvPr id="2319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7049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76200</xdr:rowOff>
    </xdr:from>
    <xdr:to>
      <xdr:col>2</xdr:col>
      <xdr:colOff>238125</xdr:colOff>
      <xdr:row>3</xdr:row>
      <xdr:rowOff>76200</xdr:rowOff>
    </xdr:to>
    <xdr:pic>
      <xdr:nvPicPr>
        <xdr:cNvPr id="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5275"/>
          <a:ext cx="17049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"/>
  <sheetViews>
    <sheetView topLeftCell="A14" zoomScaleNormal="100" workbookViewId="0">
      <selection activeCell="L24" sqref="L24"/>
    </sheetView>
  </sheetViews>
  <sheetFormatPr baseColWidth="10" defaultRowHeight="12.75" x14ac:dyDescent="0.2"/>
  <cols>
    <col min="7" max="7" width="30.28515625" customWidth="1"/>
    <col min="8" max="8" width="15.85546875" customWidth="1"/>
    <col min="9" max="9" width="14.5703125" customWidth="1"/>
    <col min="10" max="10" width="14.42578125" customWidth="1"/>
    <col min="11" max="11" width="15.42578125" customWidth="1"/>
    <col min="12" max="12" width="14.7109375" customWidth="1"/>
    <col min="13" max="13" width="13.7109375" customWidth="1"/>
    <col min="14" max="14" width="14.28515625" customWidth="1"/>
    <col min="15" max="15" width="15" customWidth="1"/>
  </cols>
  <sheetData>
    <row r="1" spans="1:15" ht="13.5" thickBot="1" x14ac:dyDescent="0.25"/>
    <row r="2" spans="1:15" ht="42" customHeight="1" thickBot="1" x14ac:dyDescent="0.25">
      <c r="A2" s="114"/>
      <c r="B2" s="115"/>
      <c r="C2" s="116" t="s">
        <v>126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7"/>
    </row>
    <row r="3" spans="1:15" ht="32.25" customHeight="1" thickBot="1" x14ac:dyDescent="0.25">
      <c r="A3" s="118" t="s">
        <v>110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20"/>
    </row>
    <row r="4" spans="1:15" ht="1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ht="13.5" thickBot="1" x14ac:dyDescent="0.25">
      <c r="A5" s="122" t="s">
        <v>6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5" ht="17.25" thickBot="1" x14ac:dyDescent="0.25">
      <c r="A6" s="127" t="s">
        <v>78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57"/>
      <c r="M6" s="123" t="s">
        <v>79</v>
      </c>
      <c r="N6" s="123"/>
      <c r="O6" s="123"/>
    </row>
    <row r="7" spans="1:15" ht="17.25" thickBot="1" x14ac:dyDescent="0.25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58"/>
      <c r="M7" s="123"/>
      <c r="N7" s="123"/>
      <c r="O7" s="123"/>
    </row>
    <row r="8" spans="1:15" ht="17.25" thickBot="1" x14ac:dyDescent="0.25">
      <c r="A8" s="131" t="s">
        <v>0</v>
      </c>
      <c r="B8" s="97" t="s">
        <v>8</v>
      </c>
      <c r="C8" s="98"/>
      <c r="D8" s="98"/>
      <c r="E8" s="98"/>
      <c r="F8" s="98"/>
      <c r="G8" s="95" t="s">
        <v>80</v>
      </c>
      <c r="H8" s="95" t="s">
        <v>81</v>
      </c>
      <c r="I8" s="121" t="s">
        <v>82</v>
      </c>
      <c r="J8" s="121" t="s">
        <v>83</v>
      </c>
      <c r="K8" s="121" t="s">
        <v>84</v>
      </c>
      <c r="L8" s="121" t="s">
        <v>85</v>
      </c>
      <c r="M8" s="132" t="s">
        <v>69</v>
      </c>
      <c r="N8" s="124" t="s">
        <v>86</v>
      </c>
      <c r="O8" s="124" t="s">
        <v>87</v>
      </c>
    </row>
    <row r="9" spans="1:15" ht="78" customHeight="1" thickBot="1" x14ac:dyDescent="0.25">
      <c r="A9" s="131"/>
      <c r="B9" s="56" t="s">
        <v>9</v>
      </c>
      <c r="C9" s="56" t="s">
        <v>10</v>
      </c>
      <c r="D9" s="56" t="s">
        <v>11</v>
      </c>
      <c r="E9" s="56" t="s">
        <v>12</v>
      </c>
      <c r="F9" s="56" t="s">
        <v>13</v>
      </c>
      <c r="G9" s="96"/>
      <c r="H9" s="96"/>
      <c r="I9" s="121"/>
      <c r="J9" s="121"/>
      <c r="K9" s="121"/>
      <c r="L9" s="121"/>
      <c r="M9" s="133"/>
      <c r="N9" s="125"/>
      <c r="O9" s="125"/>
    </row>
    <row r="10" spans="1:15" ht="43.5" customHeight="1" thickBot="1" x14ac:dyDescent="0.3">
      <c r="A10" s="110">
        <v>1</v>
      </c>
      <c r="B10" s="110">
        <v>1000</v>
      </c>
      <c r="C10" s="99">
        <v>0.15</v>
      </c>
      <c r="D10" s="99">
        <v>0.5</v>
      </c>
      <c r="E10" s="99">
        <v>0.3</v>
      </c>
      <c r="F10" s="110" t="s">
        <v>74</v>
      </c>
      <c r="G10" s="101" t="s">
        <v>75</v>
      </c>
      <c r="H10" s="53"/>
      <c r="I10" s="50" t="s">
        <v>76</v>
      </c>
      <c r="J10" s="50"/>
      <c r="K10" s="46"/>
      <c r="L10" s="46"/>
      <c r="M10" s="84">
        <v>500</v>
      </c>
      <c r="N10" s="49">
        <f>M10*L10</f>
        <v>0</v>
      </c>
      <c r="O10" s="49">
        <f>N10*1.2</f>
        <v>0</v>
      </c>
    </row>
    <row r="11" spans="1:15" ht="44.25" customHeight="1" thickBot="1" x14ac:dyDescent="0.3">
      <c r="A11" s="111"/>
      <c r="B11" s="111"/>
      <c r="C11" s="100"/>
      <c r="D11" s="100"/>
      <c r="E11" s="100"/>
      <c r="F11" s="111"/>
      <c r="G11" s="102"/>
      <c r="H11" s="53"/>
      <c r="I11" s="50" t="s">
        <v>77</v>
      </c>
      <c r="J11" s="50"/>
      <c r="K11" s="46"/>
      <c r="L11" s="46"/>
      <c r="M11" s="83">
        <v>50</v>
      </c>
      <c r="N11" s="77">
        <f t="shared" ref="N11:N25" si="0">M11*L11</f>
        <v>0</v>
      </c>
      <c r="O11" s="77">
        <f t="shared" ref="O11:O25" si="1">N11*1.2</f>
        <v>0</v>
      </c>
    </row>
    <row r="12" spans="1:15" ht="46.5" customHeight="1" thickBot="1" x14ac:dyDescent="0.3">
      <c r="A12" s="110">
        <v>2</v>
      </c>
      <c r="B12" s="110">
        <v>1000</v>
      </c>
      <c r="C12" s="99">
        <v>0.15</v>
      </c>
      <c r="D12" s="99">
        <v>0.5</v>
      </c>
      <c r="E12" s="99">
        <v>0.3</v>
      </c>
      <c r="F12" s="110">
        <v>15</v>
      </c>
      <c r="G12" s="101" t="s">
        <v>88</v>
      </c>
      <c r="H12" s="53"/>
      <c r="I12" s="50" t="s">
        <v>76</v>
      </c>
      <c r="J12" s="50"/>
      <c r="K12" s="46"/>
      <c r="L12" s="46"/>
      <c r="M12" s="84">
        <v>500</v>
      </c>
      <c r="N12" s="77">
        <f t="shared" si="0"/>
        <v>0</v>
      </c>
      <c r="O12" s="77">
        <f t="shared" si="1"/>
        <v>0</v>
      </c>
    </row>
    <row r="13" spans="1:15" ht="48" customHeight="1" thickBot="1" x14ac:dyDescent="0.3">
      <c r="A13" s="111"/>
      <c r="B13" s="111"/>
      <c r="C13" s="100"/>
      <c r="D13" s="100"/>
      <c r="E13" s="100"/>
      <c r="F13" s="111"/>
      <c r="G13" s="102"/>
      <c r="H13" s="53"/>
      <c r="I13" s="50" t="s">
        <v>77</v>
      </c>
      <c r="J13" s="50"/>
      <c r="K13" s="46"/>
      <c r="L13" s="46"/>
      <c r="M13" s="83">
        <v>50</v>
      </c>
      <c r="N13" s="77">
        <f t="shared" si="0"/>
        <v>0</v>
      </c>
      <c r="O13" s="77">
        <f t="shared" si="1"/>
        <v>0</v>
      </c>
    </row>
    <row r="14" spans="1:15" ht="40.5" customHeight="1" thickBot="1" x14ac:dyDescent="0.3">
      <c r="A14" s="110">
        <v>3</v>
      </c>
      <c r="B14" s="110">
        <v>1500</v>
      </c>
      <c r="C14" s="99">
        <v>0.15</v>
      </c>
      <c r="D14" s="99">
        <v>0.5</v>
      </c>
      <c r="E14" s="99">
        <v>0.35</v>
      </c>
      <c r="F14" s="110" t="s">
        <v>74</v>
      </c>
      <c r="G14" s="101" t="s">
        <v>75</v>
      </c>
      <c r="H14" s="53"/>
      <c r="I14" s="50" t="s">
        <v>76</v>
      </c>
      <c r="J14" s="50"/>
      <c r="K14" s="46"/>
      <c r="L14" s="46"/>
      <c r="M14" s="83">
        <v>1000</v>
      </c>
      <c r="N14" s="77">
        <f t="shared" si="0"/>
        <v>0</v>
      </c>
      <c r="O14" s="77">
        <f t="shared" si="1"/>
        <v>0</v>
      </c>
    </row>
    <row r="15" spans="1:15" ht="48" customHeight="1" thickBot="1" x14ac:dyDescent="0.3">
      <c r="A15" s="111"/>
      <c r="B15" s="111"/>
      <c r="C15" s="100"/>
      <c r="D15" s="100"/>
      <c r="E15" s="100"/>
      <c r="F15" s="111"/>
      <c r="G15" s="102"/>
      <c r="H15" s="53"/>
      <c r="I15" s="50" t="s">
        <v>77</v>
      </c>
      <c r="J15" s="50"/>
      <c r="K15" s="46"/>
      <c r="L15" s="46"/>
      <c r="M15" s="83">
        <v>50</v>
      </c>
      <c r="N15" s="77">
        <f t="shared" si="0"/>
        <v>0</v>
      </c>
      <c r="O15" s="77">
        <f t="shared" si="1"/>
        <v>0</v>
      </c>
    </row>
    <row r="16" spans="1:15" ht="50.25" customHeight="1" thickBot="1" x14ac:dyDescent="0.3">
      <c r="A16" s="110">
        <v>4</v>
      </c>
      <c r="B16" s="110">
        <v>1500</v>
      </c>
      <c r="C16" s="99">
        <v>0.15</v>
      </c>
      <c r="D16" s="99">
        <v>0.5</v>
      </c>
      <c r="E16" s="99">
        <v>0.35</v>
      </c>
      <c r="F16" s="110">
        <v>15</v>
      </c>
      <c r="G16" s="112" t="s">
        <v>89</v>
      </c>
      <c r="H16" s="54"/>
      <c r="I16" s="50" t="s">
        <v>76</v>
      </c>
      <c r="J16" s="50"/>
      <c r="K16" s="46"/>
      <c r="L16" s="46"/>
      <c r="M16" s="83">
        <v>1000</v>
      </c>
      <c r="N16" s="77">
        <f t="shared" si="0"/>
        <v>0</v>
      </c>
      <c r="O16" s="77">
        <f t="shared" si="1"/>
        <v>0</v>
      </c>
    </row>
    <row r="17" spans="1:15" ht="42.75" customHeight="1" thickBot="1" x14ac:dyDescent="0.3">
      <c r="A17" s="111"/>
      <c r="B17" s="111"/>
      <c r="C17" s="100"/>
      <c r="D17" s="100"/>
      <c r="E17" s="100"/>
      <c r="F17" s="111"/>
      <c r="G17" s="113"/>
      <c r="H17" s="54"/>
      <c r="I17" s="50" t="s">
        <v>77</v>
      </c>
      <c r="J17" s="50"/>
      <c r="K17" s="46"/>
      <c r="L17" s="46"/>
      <c r="M17" s="83">
        <v>50</v>
      </c>
      <c r="N17" s="77">
        <f t="shared" si="0"/>
        <v>0</v>
      </c>
      <c r="O17" s="77">
        <f t="shared" si="1"/>
        <v>0</v>
      </c>
    </row>
    <row r="18" spans="1:15" ht="34.5" customHeight="1" thickBot="1" x14ac:dyDescent="0.3">
      <c r="A18" s="110">
        <v>5</v>
      </c>
      <c r="B18" s="110">
        <v>1500</v>
      </c>
      <c r="C18" s="99">
        <v>0.2</v>
      </c>
      <c r="D18" s="99">
        <v>0.45</v>
      </c>
      <c r="E18" s="99">
        <v>0.3</v>
      </c>
      <c r="F18" s="110" t="s">
        <v>74</v>
      </c>
      <c r="G18" s="101" t="s">
        <v>75</v>
      </c>
      <c r="H18" s="53"/>
      <c r="I18" s="50" t="s">
        <v>76</v>
      </c>
      <c r="J18" s="50"/>
      <c r="K18" s="46"/>
      <c r="L18" s="46"/>
      <c r="M18" s="84">
        <v>500</v>
      </c>
      <c r="N18" s="77">
        <f t="shared" si="0"/>
        <v>0</v>
      </c>
      <c r="O18" s="77">
        <f t="shared" si="1"/>
        <v>0</v>
      </c>
    </row>
    <row r="19" spans="1:15" ht="42.75" customHeight="1" thickBot="1" x14ac:dyDescent="0.3">
      <c r="A19" s="111"/>
      <c r="B19" s="111"/>
      <c r="C19" s="100"/>
      <c r="D19" s="100"/>
      <c r="E19" s="100"/>
      <c r="F19" s="111"/>
      <c r="G19" s="102"/>
      <c r="H19" s="53"/>
      <c r="I19" s="50" t="s">
        <v>77</v>
      </c>
      <c r="J19" s="50"/>
      <c r="K19" s="46"/>
      <c r="L19" s="46"/>
      <c r="M19" s="83">
        <v>50</v>
      </c>
      <c r="N19" s="77">
        <f t="shared" si="0"/>
        <v>0</v>
      </c>
      <c r="O19" s="77">
        <f t="shared" si="1"/>
        <v>0</v>
      </c>
    </row>
    <row r="20" spans="1:15" ht="39" customHeight="1" thickBot="1" x14ac:dyDescent="0.3">
      <c r="A20" s="110">
        <v>6</v>
      </c>
      <c r="B20" s="110">
        <v>1500</v>
      </c>
      <c r="C20" s="99">
        <v>0.2</v>
      </c>
      <c r="D20" s="99">
        <v>0.45</v>
      </c>
      <c r="E20" s="99">
        <v>0.3</v>
      </c>
      <c r="F20" s="110">
        <v>15</v>
      </c>
      <c r="G20" s="101" t="s">
        <v>88</v>
      </c>
      <c r="H20" s="53"/>
      <c r="I20" s="50" t="s">
        <v>76</v>
      </c>
      <c r="J20" s="50"/>
      <c r="K20" s="48"/>
      <c r="L20" s="48"/>
      <c r="M20" s="84">
        <v>500</v>
      </c>
      <c r="N20" s="77">
        <f t="shared" si="0"/>
        <v>0</v>
      </c>
      <c r="O20" s="77">
        <f t="shared" si="1"/>
        <v>0</v>
      </c>
    </row>
    <row r="21" spans="1:15" ht="57" customHeight="1" thickBot="1" x14ac:dyDescent="0.3">
      <c r="A21" s="111"/>
      <c r="B21" s="111"/>
      <c r="C21" s="100"/>
      <c r="D21" s="100"/>
      <c r="E21" s="100"/>
      <c r="F21" s="111"/>
      <c r="G21" s="102"/>
      <c r="H21" s="53"/>
      <c r="I21" s="50" t="s">
        <v>77</v>
      </c>
      <c r="J21" s="50"/>
      <c r="K21" s="48"/>
      <c r="L21" s="48"/>
      <c r="M21" s="83">
        <v>100</v>
      </c>
      <c r="N21" s="77">
        <f t="shared" si="0"/>
        <v>0</v>
      </c>
      <c r="O21" s="77">
        <f t="shared" si="1"/>
        <v>0</v>
      </c>
    </row>
    <row r="22" spans="1:15" ht="57" customHeight="1" thickBot="1" x14ac:dyDescent="0.3">
      <c r="A22" s="110">
        <v>7</v>
      </c>
      <c r="B22" s="145">
        <v>2000</v>
      </c>
      <c r="C22" s="99">
        <v>0.2</v>
      </c>
      <c r="D22" s="99">
        <v>0.4</v>
      </c>
      <c r="E22" s="99">
        <v>0.35</v>
      </c>
      <c r="F22" s="110" t="s">
        <v>74</v>
      </c>
      <c r="G22" s="101" t="s">
        <v>75</v>
      </c>
      <c r="H22" s="88"/>
      <c r="I22" s="50" t="s">
        <v>76</v>
      </c>
      <c r="J22" s="88"/>
      <c r="K22" s="88"/>
      <c r="L22" s="88"/>
      <c r="M22" s="84">
        <v>500</v>
      </c>
      <c r="N22" s="77">
        <f t="shared" si="0"/>
        <v>0</v>
      </c>
      <c r="O22" s="77">
        <f t="shared" si="1"/>
        <v>0</v>
      </c>
    </row>
    <row r="23" spans="1:15" ht="57" customHeight="1" thickBot="1" x14ac:dyDescent="0.3">
      <c r="A23" s="111"/>
      <c r="B23" s="146"/>
      <c r="C23" s="100"/>
      <c r="D23" s="100"/>
      <c r="E23" s="100"/>
      <c r="F23" s="111"/>
      <c r="G23" s="102"/>
      <c r="H23" s="88"/>
      <c r="I23" s="50" t="s">
        <v>131</v>
      </c>
      <c r="J23" s="88"/>
      <c r="K23" s="88"/>
      <c r="L23" s="88"/>
      <c r="M23" s="84">
        <v>50</v>
      </c>
      <c r="N23" s="77">
        <f t="shared" si="0"/>
        <v>0</v>
      </c>
      <c r="O23" s="77">
        <f t="shared" si="1"/>
        <v>0</v>
      </c>
    </row>
    <row r="24" spans="1:15" ht="57" customHeight="1" thickBot="1" x14ac:dyDescent="0.3">
      <c r="A24" s="110">
        <v>8</v>
      </c>
      <c r="B24" s="145">
        <v>2000</v>
      </c>
      <c r="C24" s="99">
        <v>0.2</v>
      </c>
      <c r="D24" s="99">
        <v>0.4</v>
      </c>
      <c r="E24" s="99">
        <v>0.35</v>
      </c>
      <c r="F24" s="110">
        <v>15</v>
      </c>
      <c r="G24" s="101" t="s">
        <v>88</v>
      </c>
      <c r="H24" s="88"/>
      <c r="I24" s="50" t="s">
        <v>76</v>
      </c>
      <c r="J24" s="88"/>
      <c r="K24" s="88"/>
      <c r="L24" s="88"/>
      <c r="M24" s="84">
        <v>500</v>
      </c>
      <c r="N24" s="77">
        <f t="shared" si="0"/>
        <v>0</v>
      </c>
      <c r="O24" s="77">
        <f t="shared" si="1"/>
        <v>0</v>
      </c>
    </row>
    <row r="25" spans="1:15" ht="57" customHeight="1" thickBot="1" x14ac:dyDescent="0.3">
      <c r="A25" s="111"/>
      <c r="B25" s="146"/>
      <c r="C25" s="100"/>
      <c r="D25" s="100"/>
      <c r="E25" s="100"/>
      <c r="F25" s="111"/>
      <c r="G25" s="102"/>
      <c r="H25" s="88"/>
      <c r="I25" s="50" t="s">
        <v>131</v>
      </c>
      <c r="J25" s="88"/>
      <c r="K25" s="88"/>
      <c r="L25" s="88"/>
      <c r="M25" s="84">
        <v>50</v>
      </c>
      <c r="N25" s="77">
        <f t="shared" si="0"/>
        <v>0</v>
      </c>
      <c r="O25" s="77">
        <f t="shared" si="1"/>
        <v>0</v>
      </c>
    </row>
    <row r="26" spans="1:15" ht="18.75" thickBot="1" x14ac:dyDescent="0.3">
      <c r="A26" s="107" t="s">
        <v>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9"/>
      <c r="N26" s="55">
        <f>SUM(N10:N25)</f>
        <v>0</v>
      </c>
      <c r="O26" s="74">
        <f>SUM(O10:O25)</f>
        <v>0</v>
      </c>
    </row>
    <row r="27" spans="1:15" ht="37.5" customHeight="1" thickBot="1" x14ac:dyDescent="0.25">
      <c r="A27" s="105" t="s">
        <v>90</v>
      </c>
      <c r="B27" s="106"/>
      <c r="C27" s="106"/>
      <c r="D27" s="106"/>
      <c r="E27" s="106"/>
      <c r="F27" s="106"/>
      <c r="G27" s="103" t="s">
        <v>91</v>
      </c>
      <c r="H27" s="103"/>
      <c r="I27" s="103"/>
      <c r="J27" s="103"/>
      <c r="K27" s="103"/>
      <c r="L27" s="103"/>
      <c r="M27" s="103"/>
      <c r="N27" s="103"/>
      <c r="O27" s="104"/>
    </row>
    <row r="28" spans="1:15" ht="32.25" customHeight="1" thickBot="1" x14ac:dyDescent="0.25">
      <c r="A28" s="136" t="s">
        <v>22</v>
      </c>
      <c r="B28" s="136"/>
      <c r="C28" s="136"/>
      <c r="D28" s="137" t="s">
        <v>23</v>
      </c>
      <c r="E28" s="137"/>
      <c r="F28" s="137"/>
      <c r="G28" s="51"/>
      <c r="H28" s="51"/>
      <c r="I28" s="51"/>
      <c r="J28" s="51"/>
      <c r="K28" s="51"/>
      <c r="L28" s="51"/>
      <c r="M28" s="51"/>
      <c r="N28" s="51"/>
      <c r="O28" s="52"/>
    </row>
    <row r="29" spans="1:15" ht="32.25" customHeight="1" thickBot="1" x14ac:dyDescent="0.25">
      <c r="A29" s="136" t="s">
        <v>24</v>
      </c>
      <c r="B29" s="136"/>
      <c r="C29" s="136"/>
      <c r="D29" s="137" t="s">
        <v>25</v>
      </c>
      <c r="E29" s="137"/>
      <c r="F29" s="137"/>
      <c r="G29" s="142"/>
      <c r="H29" s="143"/>
      <c r="I29" s="143"/>
      <c r="J29" s="143"/>
      <c r="K29" s="143"/>
      <c r="L29" s="143"/>
      <c r="M29" s="143"/>
      <c r="N29" s="143"/>
      <c r="O29" s="144"/>
    </row>
    <row r="30" spans="1:15" ht="40.5" customHeight="1" thickBot="1" x14ac:dyDescent="0.25">
      <c r="A30" s="141" t="s">
        <v>92</v>
      </c>
      <c r="B30" s="141"/>
      <c r="C30" s="141"/>
      <c r="D30" s="137" t="s">
        <v>93</v>
      </c>
      <c r="E30" s="137"/>
      <c r="F30" s="137"/>
      <c r="G30" s="138"/>
      <c r="H30" s="103"/>
      <c r="I30" s="103"/>
      <c r="J30" s="103"/>
      <c r="K30" s="103"/>
      <c r="L30" s="103"/>
      <c r="M30" s="103"/>
      <c r="N30" s="103"/>
      <c r="O30" s="104"/>
    </row>
    <row r="31" spans="1:15" ht="19.5" customHeight="1" thickBot="1" x14ac:dyDescent="0.25">
      <c r="A31" s="139" t="s">
        <v>4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</row>
    <row r="32" spans="1:15" ht="13.5" thickBot="1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</row>
    <row r="33" spans="1:15" ht="13.5" thickBot="1" x14ac:dyDescent="0.25">
      <c r="A33" s="140" t="s">
        <v>3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</row>
    <row r="34" spans="1:15" ht="13.5" thickBot="1" x14ac:dyDescent="0.25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</row>
    <row r="35" spans="1:15" ht="13.5" thickBot="1" x14ac:dyDescent="0.25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</row>
    <row r="36" spans="1:15" ht="13.5" thickBot="1" x14ac:dyDescent="0.25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</row>
    <row r="37" spans="1:15" ht="13.5" thickBot="1" x14ac:dyDescent="0.25">
      <c r="A37" s="140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</row>
    <row r="38" spans="1:15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7"/>
      <c r="O38" s="47"/>
    </row>
    <row r="39" spans="1:15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7"/>
      <c r="O39" s="47"/>
    </row>
    <row r="40" spans="1:15" x14ac:dyDescent="0.2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7"/>
      <c r="O40" s="47"/>
    </row>
    <row r="41" spans="1:15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7"/>
      <c r="O41" s="47"/>
    </row>
    <row r="42" spans="1:15" x14ac:dyDescent="0.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7"/>
      <c r="O42" s="47"/>
    </row>
    <row r="43" spans="1:15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7"/>
      <c r="O43" s="47"/>
    </row>
    <row r="44" spans="1:15" x14ac:dyDescent="0.2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7"/>
      <c r="O44" s="47"/>
    </row>
    <row r="45" spans="1:15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7"/>
      <c r="O45" s="47"/>
    </row>
    <row r="46" spans="1:15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7"/>
      <c r="O46" s="47"/>
    </row>
    <row r="47" spans="1:15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7"/>
      <c r="O47" s="47"/>
    </row>
    <row r="48" spans="1:15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7"/>
      <c r="O48" s="47"/>
    </row>
    <row r="49" spans="1:15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7"/>
      <c r="O49" s="47"/>
    </row>
    <row r="50" spans="1:15" x14ac:dyDescent="0.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7"/>
      <c r="O50" s="47"/>
    </row>
    <row r="51" spans="1:15" x14ac:dyDescent="0.2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7"/>
      <c r="O51" s="47"/>
    </row>
    <row r="52" spans="1:15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7"/>
      <c r="O52" s="47"/>
    </row>
    <row r="53" spans="1:15" x14ac:dyDescent="0.2"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7"/>
      <c r="O53" s="47"/>
    </row>
    <row r="54" spans="1:15" x14ac:dyDescent="0.2"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7"/>
      <c r="O54" s="47"/>
    </row>
    <row r="55" spans="1:15" x14ac:dyDescent="0.2"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7"/>
      <c r="O55" s="47"/>
    </row>
    <row r="56" spans="1:15" x14ac:dyDescent="0.2"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7"/>
      <c r="O56" s="47"/>
    </row>
    <row r="57" spans="1:15" x14ac:dyDescent="0.2"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7"/>
      <c r="O57" s="47"/>
    </row>
    <row r="58" spans="1:15" x14ac:dyDescent="0.2"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7"/>
      <c r="O58" s="47"/>
    </row>
    <row r="59" spans="1:15" x14ac:dyDescent="0.2"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7"/>
      <c r="O59" s="47"/>
    </row>
    <row r="60" spans="1:15" x14ac:dyDescent="0.2"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7"/>
      <c r="O60" s="47"/>
    </row>
    <row r="61" spans="1:15" x14ac:dyDescent="0.2"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7"/>
      <c r="O61" s="47"/>
    </row>
    <row r="62" spans="1:15" x14ac:dyDescent="0.2"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7"/>
      <c r="O62" s="47"/>
    </row>
    <row r="63" spans="1:15" x14ac:dyDescent="0.2"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7"/>
      <c r="O63" s="47"/>
    </row>
    <row r="64" spans="1:15" x14ac:dyDescent="0.2"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7"/>
      <c r="O64" s="47"/>
    </row>
    <row r="65" spans="4:15" x14ac:dyDescent="0.2"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</row>
    <row r="66" spans="4:15" x14ac:dyDescent="0.2"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7"/>
      <c r="O66" s="47"/>
    </row>
    <row r="67" spans="4:15" x14ac:dyDescent="0.2"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7"/>
      <c r="O67" s="47"/>
    </row>
    <row r="68" spans="4:15" x14ac:dyDescent="0.2"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7"/>
      <c r="O68" s="47"/>
    </row>
    <row r="69" spans="4:15" x14ac:dyDescent="0.2">
      <c r="N69" s="47"/>
      <c r="O69" s="47"/>
    </row>
    <row r="70" spans="4:15" x14ac:dyDescent="0.2">
      <c r="N70" s="47"/>
      <c r="O70" s="47"/>
    </row>
    <row r="71" spans="4:15" x14ac:dyDescent="0.2">
      <c r="N71" s="47"/>
      <c r="O71" s="47"/>
    </row>
    <row r="72" spans="4:15" x14ac:dyDescent="0.2">
      <c r="N72" s="47"/>
      <c r="O72" s="47"/>
    </row>
    <row r="73" spans="4:15" x14ac:dyDescent="0.2">
      <c r="N73" s="47"/>
      <c r="O73" s="47"/>
    </row>
    <row r="74" spans="4:15" x14ac:dyDescent="0.2">
      <c r="N74" s="47"/>
      <c r="O74" s="47"/>
    </row>
    <row r="75" spans="4:15" x14ac:dyDescent="0.2">
      <c r="N75" s="47"/>
      <c r="O75" s="47"/>
    </row>
    <row r="76" spans="4:15" x14ac:dyDescent="0.2">
      <c r="N76" s="47"/>
      <c r="O76" s="47"/>
    </row>
    <row r="77" spans="4:15" x14ac:dyDescent="0.2">
      <c r="N77" s="47"/>
      <c r="O77" s="47"/>
    </row>
    <row r="78" spans="4:15" x14ac:dyDescent="0.2">
      <c r="N78" s="47"/>
      <c r="O78" s="47"/>
    </row>
    <row r="79" spans="4:15" x14ac:dyDescent="0.2">
      <c r="N79" s="47"/>
      <c r="O79" s="47"/>
    </row>
    <row r="80" spans="4:15" x14ac:dyDescent="0.2">
      <c r="N80" s="47"/>
      <c r="O80" s="47"/>
    </row>
    <row r="81" spans="14:15" x14ac:dyDescent="0.2">
      <c r="N81" s="47"/>
      <c r="O81" s="47"/>
    </row>
    <row r="82" spans="14:15" x14ac:dyDescent="0.2">
      <c r="N82" s="47"/>
      <c r="O82" s="47"/>
    </row>
    <row r="83" spans="14:15" x14ac:dyDescent="0.2">
      <c r="N83" s="47"/>
      <c r="O83" s="47"/>
    </row>
    <row r="84" spans="14:15" x14ac:dyDescent="0.2">
      <c r="N84" s="47"/>
      <c r="O84" s="47"/>
    </row>
    <row r="85" spans="14:15" x14ac:dyDescent="0.2">
      <c r="N85" s="47"/>
      <c r="O85" s="47"/>
    </row>
    <row r="86" spans="14:15" x14ac:dyDescent="0.2">
      <c r="N86" s="47"/>
      <c r="O86" s="47"/>
    </row>
    <row r="87" spans="14:15" x14ac:dyDescent="0.2">
      <c r="N87" s="47"/>
      <c r="O87" s="47"/>
    </row>
    <row r="88" spans="14:15" x14ac:dyDescent="0.2">
      <c r="N88" s="47"/>
      <c r="O88" s="47"/>
    </row>
    <row r="89" spans="14:15" x14ac:dyDescent="0.2">
      <c r="N89" s="47"/>
      <c r="O89" s="47"/>
    </row>
    <row r="90" spans="14:15" x14ac:dyDescent="0.2">
      <c r="N90" s="47"/>
      <c r="O90" s="47"/>
    </row>
    <row r="91" spans="14:15" x14ac:dyDescent="0.2">
      <c r="N91" s="47"/>
      <c r="O91" s="47"/>
    </row>
    <row r="92" spans="14:15" x14ac:dyDescent="0.2">
      <c r="N92" s="47"/>
      <c r="O92" s="47"/>
    </row>
    <row r="93" spans="14:15" x14ac:dyDescent="0.2">
      <c r="N93" s="47"/>
      <c r="O93" s="47"/>
    </row>
    <row r="94" spans="14:15" x14ac:dyDescent="0.2">
      <c r="N94" s="47"/>
      <c r="O94" s="47"/>
    </row>
    <row r="95" spans="14:15" x14ac:dyDescent="0.2">
      <c r="N95" s="47"/>
      <c r="O95" s="47"/>
    </row>
    <row r="96" spans="14:15" x14ac:dyDescent="0.2">
      <c r="N96" s="47"/>
      <c r="O96" s="47"/>
    </row>
    <row r="97" spans="14:15" x14ac:dyDescent="0.2">
      <c r="N97" s="47"/>
      <c r="O97" s="47"/>
    </row>
    <row r="98" spans="14:15" x14ac:dyDescent="0.2">
      <c r="N98" s="47"/>
      <c r="O98" s="47"/>
    </row>
    <row r="99" spans="14:15" x14ac:dyDescent="0.2">
      <c r="N99" s="47"/>
      <c r="O99" s="47"/>
    </row>
    <row r="100" spans="14:15" x14ac:dyDescent="0.2">
      <c r="N100" s="47"/>
      <c r="O100" s="47"/>
    </row>
    <row r="101" spans="14:15" x14ac:dyDescent="0.2">
      <c r="N101" s="47"/>
      <c r="O101" s="47"/>
    </row>
    <row r="102" spans="14:15" x14ac:dyDescent="0.2">
      <c r="N102" s="47"/>
      <c r="O102" s="47"/>
    </row>
    <row r="103" spans="14:15" x14ac:dyDescent="0.2">
      <c r="N103" s="47"/>
      <c r="O103" s="47"/>
    </row>
    <row r="104" spans="14:15" x14ac:dyDescent="0.2">
      <c r="N104" s="47"/>
      <c r="O104" s="47"/>
    </row>
    <row r="105" spans="14:15" x14ac:dyDescent="0.2">
      <c r="N105" s="47"/>
      <c r="O105" s="47"/>
    </row>
    <row r="106" spans="14:15" x14ac:dyDescent="0.2">
      <c r="N106" s="47"/>
      <c r="O106" s="47"/>
    </row>
    <row r="107" spans="14:15" x14ac:dyDescent="0.2">
      <c r="N107" s="47"/>
      <c r="O107" s="47"/>
    </row>
    <row r="108" spans="14:15" x14ac:dyDescent="0.2">
      <c r="N108" s="47"/>
      <c r="O108" s="47"/>
    </row>
    <row r="109" spans="14:15" x14ac:dyDescent="0.2">
      <c r="N109" s="47"/>
      <c r="O109" s="47"/>
    </row>
    <row r="110" spans="14:15" x14ac:dyDescent="0.2">
      <c r="N110" s="47"/>
      <c r="O110" s="47"/>
    </row>
    <row r="111" spans="14:15" x14ac:dyDescent="0.2">
      <c r="N111" s="47"/>
      <c r="O111" s="47"/>
    </row>
    <row r="112" spans="14:15" x14ac:dyDescent="0.2">
      <c r="N112" s="47"/>
      <c r="O112" s="47"/>
    </row>
    <row r="113" spans="14:15" x14ac:dyDescent="0.2">
      <c r="N113" s="47"/>
      <c r="O113" s="47"/>
    </row>
    <row r="114" spans="14:15" x14ac:dyDescent="0.2">
      <c r="N114" s="47"/>
      <c r="O114" s="47"/>
    </row>
    <row r="115" spans="14:15" x14ac:dyDescent="0.2">
      <c r="N115" s="47"/>
      <c r="O115" s="47"/>
    </row>
    <row r="116" spans="14:15" x14ac:dyDescent="0.2">
      <c r="N116" s="47"/>
      <c r="O116" s="47"/>
    </row>
    <row r="117" spans="14:15" x14ac:dyDescent="0.2">
      <c r="N117" s="47"/>
      <c r="O117" s="47"/>
    </row>
    <row r="118" spans="14:15" x14ac:dyDescent="0.2">
      <c r="N118" s="47"/>
      <c r="O118" s="47"/>
    </row>
    <row r="119" spans="14:15" x14ac:dyDescent="0.2">
      <c r="N119" s="47"/>
      <c r="O119" s="47"/>
    </row>
    <row r="120" spans="14:15" x14ac:dyDescent="0.2">
      <c r="N120" s="47"/>
      <c r="O120" s="47"/>
    </row>
    <row r="121" spans="14:15" x14ac:dyDescent="0.2">
      <c r="N121" s="47"/>
      <c r="O121" s="47"/>
    </row>
    <row r="122" spans="14:15" x14ac:dyDescent="0.2">
      <c r="N122" s="47"/>
      <c r="O122" s="47"/>
    </row>
    <row r="123" spans="14:15" x14ac:dyDescent="0.2">
      <c r="N123" s="47"/>
      <c r="O123" s="47"/>
    </row>
    <row r="124" spans="14:15" x14ac:dyDescent="0.2">
      <c r="N124" s="47"/>
      <c r="O124" s="47"/>
    </row>
    <row r="125" spans="14:15" x14ac:dyDescent="0.2">
      <c r="N125" s="47"/>
      <c r="O125" s="47"/>
    </row>
    <row r="126" spans="14:15" x14ac:dyDescent="0.2">
      <c r="N126" s="47"/>
      <c r="O126" s="47"/>
    </row>
    <row r="127" spans="14:15" x14ac:dyDescent="0.2">
      <c r="N127" s="47"/>
      <c r="O127" s="47"/>
    </row>
    <row r="128" spans="14:15" x14ac:dyDescent="0.2">
      <c r="N128" s="47"/>
      <c r="O128" s="47"/>
    </row>
    <row r="129" spans="14:15" x14ac:dyDescent="0.2">
      <c r="N129" s="47"/>
      <c r="O129" s="47"/>
    </row>
    <row r="130" spans="14:15" x14ac:dyDescent="0.2">
      <c r="N130" s="47"/>
      <c r="O130" s="47"/>
    </row>
    <row r="131" spans="14:15" x14ac:dyDescent="0.2">
      <c r="N131" s="47"/>
      <c r="O131" s="47"/>
    </row>
    <row r="132" spans="14:15" x14ac:dyDescent="0.2">
      <c r="N132" s="47"/>
      <c r="O132" s="47"/>
    </row>
    <row r="133" spans="14:15" x14ac:dyDescent="0.2">
      <c r="N133" s="47"/>
      <c r="O133" s="47"/>
    </row>
    <row r="134" spans="14:15" x14ac:dyDescent="0.2">
      <c r="N134" s="47"/>
      <c r="O134" s="47"/>
    </row>
    <row r="135" spans="14:15" x14ac:dyDescent="0.2">
      <c r="N135" s="47"/>
      <c r="O135" s="47"/>
    </row>
    <row r="136" spans="14:15" x14ac:dyDescent="0.2">
      <c r="N136" s="47"/>
      <c r="O136" s="47"/>
    </row>
    <row r="137" spans="14:15" x14ac:dyDescent="0.2">
      <c r="N137" s="47"/>
      <c r="O137" s="47"/>
    </row>
    <row r="138" spans="14:15" x14ac:dyDescent="0.2">
      <c r="N138" s="47"/>
      <c r="O138" s="47"/>
    </row>
    <row r="139" spans="14:15" x14ac:dyDescent="0.2">
      <c r="N139" s="47"/>
      <c r="O139" s="47"/>
    </row>
    <row r="140" spans="14:15" x14ac:dyDescent="0.2">
      <c r="N140" s="47"/>
      <c r="O140" s="47"/>
    </row>
    <row r="141" spans="14:15" x14ac:dyDescent="0.2">
      <c r="N141" s="47"/>
      <c r="O141" s="47"/>
    </row>
    <row r="142" spans="14:15" x14ac:dyDescent="0.2">
      <c r="N142" s="47"/>
      <c r="O142" s="47"/>
    </row>
    <row r="143" spans="14:15" x14ac:dyDescent="0.2">
      <c r="N143" s="47"/>
      <c r="O143" s="47"/>
    </row>
    <row r="144" spans="14:15" x14ac:dyDescent="0.2">
      <c r="N144" s="47"/>
      <c r="O144" s="47"/>
    </row>
    <row r="145" spans="14:15" x14ac:dyDescent="0.2">
      <c r="N145" s="47"/>
      <c r="O145" s="47"/>
    </row>
    <row r="146" spans="14:15" x14ac:dyDescent="0.2">
      <c r="N146" s="47"/>
      <c r="O146" s="47"/>
    </row>
    <row r="147" spans="14:15" x14ac:dyDescent="0.2">
      <c r="N147" s="47"/>
      <c r="O147" s="47"/>
    </row>
    <row r="148" spans="14:15" x14ac:dyDescent="0.2">
      <c r="N148" s="47"/>
      <c r="O148" s="47"/>
    </row>
    <row r="149" spans="14:15" x14ac:dyDescent="0.2">
      <c r="N149" s="47"/>
      <c r="O149" s="47"/>
    </row>
    <row r="150" spans="14:15" x14ac:dyDescent="0.2">
      <c r="N150" s="47"/>
      <c r="O150" s="47"/>
    </row>
    <row r="151" spans="14:15" x14ac:dyDescent="0.2">
      <c r="N151" s="47"/>
      <c r="O151" s="47"/>
    </row>
    <row r="152" spans="14:15" x14ac:dyDescent="0.2">
      <c r="N152" s="47"/>
      <c r="O152" s="47"/>
    </row>
    <row r="153" spans="14:15" x14ac:dyDescent="0.2">
      <c r="N153" s="47"/>
      <c r="O153" s="47"/>
    </row>
    <row r="154" spans="14:15" x14ac:dyDescent="0.2">
      <c r="N154" s="47"/>
      <c r="O154" s="47"/>
    </row>
    <row r="155" spans="14:15" x14ac:dyDescent="0.2">
      <c r="N155" s="47"/>
      <c r="O155" s="47"/>
    </row>
  </sheetData>
  <mergeCells count="89">
    <mergeCell ref="F24:F25"/>
    <mergeCell ref="G24:G25"/>
    <mergeCell ref="F22:F23"/>
    <mergeCell ref="G22:G23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D65:O65"/>
    <mergeCell ref="A32:O32"/>
    <mergeCell ref="A28:C28"/>
    <mergeCell ref="D28:F28"/>
    <mergeCell ref="A29:C29"/>
    <mergeCell ref="G30:O30"/>
    <mergeCell ref="A31:O31"/>
    <mergeCell ref="A33:O37"/>
    <mergeCell ref="A30:C30"/>
    <mergeCell ref="D30:F30"/>
    <mergeCell ref="G29:O29"/>
    <mergeCell ref="D29:F29"/>
    <mergeCell ref="A2:B2"/>
    <mergeCell ref="C2:O2"/>
    <mergeCell ref="A3:O3"/>
    <mergeCell ref="L8:L9"/>
    <mergeCell ref="A5:O5"/>
    <mergeCell ref="M6:O7"/>
    <mergeCell ref="N8:N9"/>
    <mergeCell ref="A4:O4"/>
    <mergeCell ref="A6:K7"/>
    <mergeCell ref="O8:O9"/>
    <mergeCell ref="J8:J9"/>
    <mergeCell ref="A8:A9"/>
    <mergeCell ref="I8:I9"/>
    <mergeCell ref="K8:K9"/>
    <mergeCell ref="M8:M9"/>
    <mergeCell ref="H8:H9"/>
    <mergeCell ref="F10:F11"/>
    <mergeCell ref="E18:E19"/>
    <mergeCell ref="F18:F19"/>
    <mergeCell ref="B16:B17"/>
    <mergeCell ref="B14:B15"/>
    <mergeCell ref="C14:C15"/>
    <mergeCell ref="D14:D15"/>
    <mergeCell ref="C10:C11"/>
    <mergeCell ref="D10:D11"/>
    <mergeCell ref="E10:E11"/>
    <mergeCell ref="B10:B11"/>
    <mergeCell ref="E14:E15"/>
    <mergeCell ref="F14:F15"/>
    <mergeCell ref="A20:A21"/>
    <mergeCell ref="B20:B21"/>
    <mergeCell ref="C20:C21"/>
    <mergeCell ref="D20:D21"/>
    <mergeCell ref="A10:A11"/>
    <mergeCell ref="C12:C13"/>
    <mergeCell ref="D12:D13"/>
    <mergeCell ref="A16:A17"/>
    <mergeCell ref="C18:C19"/>
    <mergeCell ref="D18:D19"/>
    <mergeCell ref="A12:A13"/>
    <mergeCell ref="B12:B13"/>
    <mergeCell ref="B18:B19"/>
    <mergeCell ref="G18:G19"/>
    <mergeCell ref="G20:G21"/>
    <mergeCell ref="E16:E17"/>
    <mergeCell ref="F16:F17"/>
    <mergeCell ref="F20:F21"/>
    <mergeCell ref="G8:G9"/>
    <mergeCell ref="B8:F8"/>
    <mergeCell ref="D16:D17"/>
    <mergeCell ref="G10:G11"/>
    <mergeCell ref="G27:O27"/>
    <mergeCell ref="A27:F27"/>
    <mergeCell ref="A26:M26"/>
    <mergeCell ref="G14:G15"/>
    <mergeCell ref="E12:E13"/>
    <mergeCell ref="F12:F13"/>
    <mergeCell ref="G12:G13"/>
    <mergeCell ref="E20:E21"/>
    <mergeCell ref="A14:A15"/>
    <mergeCell ref="G16:G17"/>
    <mergeCell ref="C16:C17"/>
    <mergeCell ref="A18:A19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A11" sqref="A11:M11"/>
    </sheetView>
  </sheetViews>
  <sheetFormatPr baseColWidth="10" defaultRowHeight="12.75" x14ac:dyDescent="0.2"/>
  <cols>
    <col min="7" max="7" width="25.28515625" customWidth="1"/>
    <col min="15" max="15" width="15.140625" customWidth="1"/>
  </cols>
  <sheetData>
    <row r="1" spans="1:15" ht="15" thickBot="1" x14ac:dyDescent="0.25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49"/>
    </row>
    <row r="2" spans="1:15" ht="45" customHeight="1" thickBot="1" x14ac:dyDescent="0.25">
      <c r="A2" s="114"/>
      <c r="B2" s="115"/>
      <c r="C2" s="116" t="s">
        <v>126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7"/>
    </row>
    <row r="3" spans="1:15" ht="24" customHeight="1" thickBot="1" x14ac:dyDescent="0.25">
      <c r="A3" s="150" t="s">
        <v>94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2"/>
    </row>
    <row r="4" spans="1:15" ht="15" thickBo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ht="13.5" thickBot="1" x14ac:dyDescent="0.25">
      <c r="A5" s="122" t="s">
        <v>6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5" ht="13.5" thickBot="1" x14ac:dyDescent="0.25">
      <c r="A6" s="127" t="s">
        <v>95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47"/>
      <c r="M6" s="123" t="s">
        <v>79</v>
      </c>
      <c r="N6" s="123"/>
      <c r="O6" s="123"/>
    </row>
    <row r="7" spans="1:15" ht="25.5" customHeight="1" thickBot="1" x14ac:dyDescent="0.25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48"/>
      <c r="M7" s="123"/>
      <c r="N7" s="123"/>
      <c r="O7" s="123"/>
    </row>
    <row r="8" spans="1:15" ht="17.25" thickBot="1" x14ac:dyDescent="0.25">
      <c r="A8" s="131" t="s">
        <v>0</v>
      </c>
      <c r="B8" s="97" t="s">
        <v>8</v>
      </c>
      <c r="C8" s="98"/>
      <c r="D8" s="98"/>
      <c r="E8" s="98"/>
      <c r="F8" s="98"/>
      <c r="G8" s="95" t="s">
        <v>80</v>
      </c>
      <c r="H8" s="95" t="s">
        <v>81</v>
      </c>
      <c r="I8" s="121" t="s">
        <v>96</v>
      </c>
      <c r="J8" s="121" t="s">
        <v>97</v>
      </c>
      <c r="K8" s="121" t="s">
        <v>98</v>
      </c>
      <c r="L8" s="121" t="s">
        <v>99</v>
      </c>
      <c r="M8" s="132" t="s">
        <v>69</v>
      </c>
      <c r="N8" s="124" t="s">
        <v>100</v>
      </c>
      <c r="O8" s="124" t="s">
        <v>101</v>
      </c>
    </row>
    <row r="9" spans="1:15" ht="75.75" customHeight="1" thickBot="1" x14ac:dyDescent="0.25">
      <c r="A9" s="131"/>
      <c r="B9" s="68" t="s">
        <v>9</v>
      </c>
      <c r="C9" s="68" t="s">
        <v>10</v>
      </c>
      <c r="D9" s="68" t="s">
        <v>11</v>
      </c>
      <c r="E9" s="68" t="s">
        <v>12</v>
      </c>
      <c r="F9" s="68" t="s">
        <v>13</v>
      </c>
      <c r="G9" s="96"/>
      <c r="H9" s="96"/>
      <c r="I9" s="121"/>
      <c r="J9" s="121"/>
      <c r="K9" s="121"/>
      <c r="L9" s="121"/>
      <c r="M9" s="133"/>
      <c r="N9" s="125"/>
      <c r="O9" s="125"/>
    </row>
    <row r="10" spans="1:15" ht="67.5" customHeight="1" thickBot="1" x14ac:dyDescent="0.3">
      <c r="A10" s="60">
        <v>1</v>
      </c>
      <c r="B10" s="60">
        <v>1500</v>
      </c>
      <c r="C10" s="69"/>
      <c r="D10" s="70"/>
      <c r="E10" s="70"/>
      <c r="F10" s="60">
        <v>20</v>
      </c>
      <c r="G10" s="64" t="s">
        <v>102</v>
      </c>
      <c r="H10" s="63"/>
      <c r="I10" s="46" t="s">
        <v>76</v>
      </c>
      <c r="J10" s="46"/>
      <c r="K10" s="48"/>
      <c r="L10" s="48"/>
      <c r="M10" s="83">
        <v>500</v>
      </c>
      <c r="N10" s="62">
        <f>M10*L10</f>
        <v>0</v>
      </c>
      <c r="O10" s="62">
        <f>N10*1.2</f>
        <v>0</v>
      </c>
    </row>
    <row r="11" spans="1:15" ht="18.75" thickBot="1" x14ac:dyDescent="0.3">
      <c r="A11" s="107" t="s">
        <v>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9"/>
      <c r="N11" s="67">
        <f>N10</f>
        <v>0</v>
      </c>
      <c r="O11" s="67">
        <f>O10</f>
        <v>0</v>
      </c>
    </row>
    <row r="12" spans="1:15" ht="24.75" customHeight="1" thickBot="1" x14ac:dyDescent="0.25">
      <c r="A12" s="105" t="s">
        <v>90</v>
      </c>
      <c r="B12" s="106"/>
      <c r="C12" s="106"/>
      <c r="D12" s="106"/>
      <c r="E12" s="106"/>
      <c r="F12" s="106"/>
      <c r="G12" s="103" t="s">
        <v>91</v>
      </c>
      <c r="H12" s="103"/>
      <c r="I12" s="103"/>
      <c r="J12" s="103"/>
      <c r="K12" s="103"/>
      <c r="L12" s="103"/>
      <c r="M12" s="103"/>
      <c r="N12" s="103"/>
      <c r="O12" s="104"/>
    </row>
    <row r="13" spans="1:15" ht="31.5" customHeight="1" thickBot="1" x14ac:dyDescent="0.25">
      <c r="A13" s="136" t="s">
        <v>22</v>
      </c>
      <c r="B13" s="136"/>
      <c r="C13" s="136"/>
      <c r="D13" s="137" t="s">
        <v>23</v>
      </c>
      <c r="E13" s="137"/>
      <c r="F13" s="137"/>
      <c r="G13" s="65"/>
      <c r="H13" s="65"/>
      <c r="I13" s="65"/>
      <c r="J13" s="65"/>
      <c r="K13" s="65"/>
      <c r="L13" s="65"/>
      <c r="M13" s="65"/>
      <c r="N13" s="65"/>
      <c r="O13" s="66"/>
    </row>
    <row r="14" spans="1:15" ht="30" customHeight="1" thickBot="1" x14ac:dyDescent="0.25">
      <c r="A14" s="136" t="s">
        <v>24</v>
      </c>
      <c r="B14" s="136"/>
      <c r="C14" s="136"/>
      <c r="D14" s="137" t="s">
        <v>25</v>
      </c>
      <c r="E14" s="137"/>
      <c r="F14" s="137"/>
      <c r="G14" s="142"/>
      <c r="H14" s="143"/>
      <c r="I14" s="143"/>
      <c r="J14" s="143"/>
      <c r="K14" s="143"/>
      <c r="L14" s="143"/>
      <c r="M14" s="143"/>
      <c r="N14" s="143"/>
      <c r="O14" s="144"/>
    </row>
    <row r="15" spans="1:15" ht="36" customHeight="1" thickBot="1" x14ac:dyDescent="0.25">
      <c r="A15" s="141" t="s">
        <v>92</v>
      </c>
      <c r="B15" s="141"/>
      <c r="C15" s="141"/>
      <c r="D15" s="137" t="s">
        <v>93</v>
      </c>
      <c r="E15" s="137"/>
      <c r="F15" s="137"/>
      <c r="G15" s="138"/>
      <c r="H15" s="103"/>
      <c r="I15" s="103"/>
      <c r="J15" s="103"/>
      <c r="K15" s="103"/>
      <c r="L15" s="103"/>
      <c r="M15" s="103"/>
      <c r="N15" s="103"/>
      <c r="O15" s="104"/>
    </row>
    <row r="16" spans="1:15" ht="29.25" customHeight="1" thickBot="1" x14ac:dyDescent="0.25">
      <c r="A16" s="139" t="s">
        <v>4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</row>
    <row r="17" spans="1:15" ht="13.5" thickBot="1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</row>
    <row r="18" spans="1:15" ht="13.5" thickBot="1" x14ac:dyDescent="0.25">
      <c r="A18" s="140" t="s">
        <v>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</row>
    <row r="19" spans="1:15" ht="13.5" thickBot="1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</row>
    <row r="20" spans="1:15" ht="13.5" thickBot="1" x14ac:dyDescent="0.25">
      <c r="A20" s="140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</row>
    <row r="21" spans="1:15" ht="13.5" thickBot="1" x14ac:dyDescent="0.25">
      <c r="A21" s="140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</row>
    <row r="22" spans="1:15" ht="13.5" thickBot="1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</row>
    <row r="23" spans="1:15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7"/>
      <c r="O23" s="47"/>
    </row>
  </sheetData>
  <mergeCells count="33">
    <mergeCell ref="A18:O22"/>
    <mergeCell ref="A17:O17"/>
    <mergeCell ref="A1:O1"/>
    <mergeCell ref="A3:O3"/>
    <mergeCell ref="A4:O4"/>
    <mergeCell ref="A5:O5"/>
    <mergeCell ref="O8:O9"/>
    <mergeCell ref="C2:O2"/>
    <mergeCell ref="A2:B2"/>
    <mergeCell ref="A15:C15"/>
    <mergeCell ref="D15:F15"/>
    <mergeCell ref="G15:O15"/>
    <mergeCell ref="A16:O16"/>
    <mergeCell ref="A14:C14"/>
    <mergeCell ref="D14:F14"/>
    <mergeCell ref="A11:M11"/>
    <mergeCell ref="A6:L7"/>
    <mergeCell ref="M6:O7"/>
    <mergeCell ref="A8:A9"/>
    <mergeCell ref="H8:H9"/>
    <mergeCell ref="I8:I9"/>
    <mergeCell ref="B8:F8"/>
    <mergeCell ref="G8:G9"/>
    <mergeCell ref="K8:K9"/>
    <mergeCell ref="N8:N9"/>
    <mergeCell ref="J8:J9"/>
    <mergeCell ref="G14:O14"/>
    <mergeCell ref="G12:O12"/>
    <mergeCell ref="A12:F12"/>
    <mergeCell ref="L8:L9"/>
    <mergeCell ref="M8:M9"/>
    <mergeCell ref="D13:F13"/>
    <mergeCell ref="A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A11" sqref="A11:M11"/>
    </sheetView>
  </sheetViews>
  <sheetFormatPr baseColWidth="10" defaultRowHeight="12.75" x14ac:dyDescent="0.2"/>
  <cols>
    <col min="7" max="7" width="21.7109375" customWidth="1"/>
  </cols>
  <sheetData>
    <row r="1" spans="1:15" ht="13.5" thickBot="1" x14ac:dyDescent="0.25"/>
    <row r="2" spans="1:15" ht="46.5" customHeight="1" thickBot="1" x14ac:dyDescent="0.25">
      <c r="A2" s="153"/>
      <c r="B2" s="154"/>
      <c r="C2" s="116" t="s">
        <v>126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7"/>
    </row>
    <row r="3" spans="1:15" ht="30" customHeight="1" thickBot="1" x14ac:dyDescent="0.25">
      <c r="A3" s="155" t="s">
        <v>103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7"/>
    </row>
    <row r="4" spans="1:15" ht="13.5" thickBot="1" x14ac:dyDescent="0.25"/>
    <row r="5" spans="1:15" ht="13.5" thickBot="1" x14ac:dyDescent="0.25">
      <c r="A5" s="122" t="s">
        <v>6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5" ht="13.5" thickBot="1" x14ac:dyDescent="0.25">
      <c r="A6" s="127" t="s">
        <v>78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47"/>
      <c r="M6" s="123" t="s">
        <v>79</v>
      </c>
      <c r="N6" s="123"/>
      <c r="O6" s="123"/>
    </row>
    <row r="7" spans="1:15" ht="38.25" customHeight="1" thickBot="1" x14ac:dyDescent="0.25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48"/>
      <c r="M7" s="123"/>
      <c r="N7" s="123"/>
      <c r="O7" s="123"/>
    </row>
    <row r="8" spans="1:15" ht="17.25" thickBot="1" x14ac:dyDescent="0.25">
      <c r="A8" s="131" t="s">
        <v>0</v>
      </c>
      <c r="B8" s="97" t="s">
        <v>8</v>
      </c>
      <c r="C8" s="98"/>
      <c r="D8" s="98"/>
      <c r="E8" s="98"/>
      <c r="F8" s="98"/>
      <c r="G8" s="95" t="s">
        <v>80</v>
      </c>
      <c r="H8" s="95" t="s">
        <v>81</v>
      </c>
      <c r="I8" s="121" t="s">
        <v>96</v>
      </c>
      <c r="J8" s="121" t="s">
        <v>97</v>
      </c>
      <c r="K8" s="121" t="s">
        <v>98</v>
      </c>
      <c r="L8" s="121" t="s">
        <v>99</v>
      </c>
      <c r="M8" s="132" t="s">
        <v>69</v>
      </c>
      <c r="N8" s="124" t="s">
        <v>100</v>
      </c>
      <c r="O8" s="124" t="s">
        <v>101</v>
      </c>
    </row>
    <row r="9" spans="1:15" ht="70.5" customHeight="1" thickBot="1" x14ac:dyDescent="0.25">
      <c r="A9" s="131"/>
      <c r="B9" s="75" t="s">
        <v>9</v>
      </c>
      <c r="C9" s="75" t="s">
        <v>10</v>
      </c>
      <c r="D9" s="75" t="s">
        <v>11</v>
      </c>
      <c r="E9" s="75" t="s">
        <v>12</v>
      </c>
      <c r="F9" s="75" t="s">
        <v>13</v>
      </c>
      <c r="G9" s="96"/>
      <c r="H9" s="96"/>
      <c r="I9" s="121"/>
      <c r="J9" s="121"/>
      <c r="K9" s="121"/>
      <c r="L9" s="121"/>
      <c r="M9" s="133"/>
      <c r="N9" s="125"/>
      <c r="O9" s="125"/>
    </row>
    <row r="10" spans="1:15" ht="58.5" customHeight="1" thickBot="1" x14ac:dyDescent="0.3">
      <c r="A10" s="60">
        <v>1</v>
      </c>
      <c r="B10" s="60">
        <v>1000</v>
      </c>
      <c r="C10" s="76"/>
      <c r="D10" s="76"/>
      <c r="E10" s="76"/>
      <c r="F10" s="60">
        <v>20</v>
      </c>
      <c r="G10" s="64" t="s">
        <v>104</v>
      </c>
      <c r="H10" s="63"/>
      <c r="I10" s="46" t="s">
        <v>76</v>
      </c>
      <c r="J10" s="46"/>
      <c r="K10" s="48"/>
      <c r="L10" s="48"/>
      <c r="M10" s="83">
        <v>500</v>
      </c>
      <c r="N10" s="71">
        <f>M10*L10</f>
        <v>0</v>
      </c>
      <c r="O10" s="71">
        <f>N10*1.2</f>
        <v>0</v>
      </c>
    </row>
    <row r="11" spans="1:15" ht="18.75" thickBot="1" x14ac:dyDescent="0.3">
      <c r="A11" s="107" t="s">
        <v>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9"/>
      <c r="N11" s="74">
        <f>N10</f>
        <v>0</v>
      </c>
      <c r="O11" s="74">
        <f>O10</f>
        <v>0</v>
      </c>
    </row>
    <row r="12" spans="1:15" ht="31.5" customHeight="1" thickBot="1" x14ac:dyDescent="0.25">
      <c r="A12" s="105" t="s">
        <v>90</v>
      </c>
      <c r="B12" s="106"/>
      <c r="C12" s="106"/>
      <c r="D12" s="106"/>
      <c r="E12" s="106"/>
      <c r="F12" s="106"/>
      <c r="G12" s="103" t="s">
        <v>91</v>
      </c>
      <c r="H12" s="103"/>
      <c r="I12" s="103"/>
      <c r="J12" s="103"/>
      <c r="K12" s="103"/>
      <c r="L12" s="103"/>
      <c r="M12" s="103"/>
      <c r="N12" s="103"/>
      <c r="O12" s="104"/>
    </row>
    <row r="13" spans="1:15" ht="34.5" customHeight="1" thickBot="1" x14ac:dyDescent="0.25">
      <c r="A13" s="136" t="s">
        <v>22</v>
      </c>
      <c r="B13" s="136"/>
      <c r="C13" s="136"/>
      <c r="D13" s="137" t="s">
        <v>23</v>
      </c>
      <c r="E13" s="137"/>
      <c r="F13" s="137"/>
      <c r="G13" s="72"/>
      <c r="H13" s="72"/>
      <c r="I13" s="72"/>
      <c r="J13" s="72"/>
      <c r="K13" s="72"/>
      <c r="L13" s="72"/>
      <c r="M13" s="72"/>
      <c r="N13" s="72"/>
      <c r="O13" s="73"/>
    </row>
    <row r="14" spans="1:15" ht="31.5" customHeight="1" thickBot="1" x14ac:dyDescent="0.25">
      <c r="A14" s="136" t="s">
        <v>24</v>
      </c>
      <c r="B14" s="136"/>
      <c r="C14" s="136"/>
      <c r="D14" s="137" t="s">
        <v>25</v>
      </c>
      <c r="E14" s="137"/>
      <c r="F14" s="137"/>
      <c r="G14" s="142"/>
      <c r="H14" s="143"/>
      <c r="I14" s="143"/>
      <c r="J14" s="143"/>
      <c r="K14" s="143"/>
      <c r="L14" s="143"/>
      <c r="M14" s="143"/>
      <c r="N14" s="143"/>
      <c r="O14" s="144"/>
    </row>
    <row r="15" spans="1:15" ht="39" customHeight="1" thickBot="1" x14ac:dyDescent="0.25">
      <c r="A15" s="141" t="s">
        <v>92</v>
      </c>
      <c r="B15" s="141"/>
      <c r="C15" s="141"/>
      <c r="D15" s="137" t="s">
        <v>93</v>
      </c>
      <c r="E15" s="137"/>
      <c r="F15" s="137"/>
      <c r="G15" s="138"/>
      <c r="H15" s="103"/>
      <c r="I15" s="103"/>
      <c r="J15" s="103"/>
      <c r="K15" s="103"/>
      <c r="L15" s="103"/>
      <c r="M15" s="103"/>
      <c r="N15" s="103"/>
      <c r="O15" s="104"/>
    </row>
    <row r="16" spans="1:15" ht="18.75" customHeight="1" thickBot="1" x14ac:dyDescent="0.25">
      <c r="A16" s="139" t="s">
        <v>4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</row>
    <row r="17" spans="1:15" ht="13.5" thickBot="1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</row>
    <row r="18" spans="1:15" ht="13.5" thickBot="1" x14ac:dyDescent="0.25">
      <c r="A18" s="140" t="s">
        <v>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</row>
    <row r="19" spans="1:15" ht="13.5" thickBot="1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</row>
    <row r="20" spans="1:15" ht="13.5" thickBot="1" x14ac:dyDescent="0.25">
      <c r="A20" s="140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</row>
    <row r="21" spans="1:15" ht="13.5" thickBot="1" x14ac:dyDescent="0.25">
      <c r="A21" s="140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</row>
    <row r="22" spans="1:15" ht="13.5" thickBot="1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</row>
    <row r="23" spans="1:15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7"/>
      <c r="O23" s="47"/>
    </row>
    <row r="24" spans="1:15" x14ac:dyDescent="0.2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7"/>
      <c r="O24" s="47"/>
    </row>
    <row r="25" spans="1:15" x14ac:dyDescent="0.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7"/>
      <c r="O25" s="47"/>
    </row>
    <row r="26" spans="1:15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7"/>
      <c r="O26" s="47"/>
    </row>
  </sheetData>
  <mergeCells count="31">
    <mergeCell ref="A18:O22"/>
    <mergeCell ref="A13:C13"/>
    <mergeCell ref="D13:F13"/>
    <mergeCell ref="A14:C14"/>
    <mergeCell ref="D14:F14"/>
    <mergeCell ref="A16:O16"/>
    <mergeCell ref="A17:O17"/>
    <mergeCell ref="A15:C15"/>
    <mergeCell ref="D15:F15"/>
    <mergeCell ref="G15:O15"/>
    <mergeCell ref="G14:O14"/>
    <mergeCell ref="G8:G9"/>
    <mergeCell ref="A11:M11"/>
    <mergeCell ref="M6:O7"/>
    <mergeCell ref="L8:L9"/>
    <mergeCell ref="A12:F12"/>
    <mergeCell ref="N8:N9"/>
    <mergeCell ref="A8:A9"/>
    <mergeCell ref="H8:H9"/>
    <mergeCell ref="K8:K9"/>
    <mergeCell ref="O8:O9"/>
    <mergeCell ref="G12:O12"/>
    <mergeCell ref="I8:I9"/>
    <mergeCell ref="J8:J9"/>
    <mergeCell ref="M8:M9"/>
    <mergeCell ref="B8:F8"/>
    <mergeCell ref="A2:B2"/>
    <mergeCell ref="C2:O2"/>
    <mergeCell ref="A3:O3"/>
    <mergeCell ref="A5:O5"/>
    <mergeCell ref="A6:L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85" zoomScaleNormal="85" workbookViewId="0">
      <selection activeCell="A12" sqref="A12:H12"/>
    </sheetView>
  </sheetViews>
  <sheetFormatPr baseColWidth="10" defaultRowHeight="12.75" x14ac:dyDescent="0.2"/>
  <cols>
    <col min="2" max="2" width="42.28515625" customWidth="1"/>
    <col min="4" max="4" width="15.85546875" customWidth="1"/>
    <col min="5" max="5" width="14.5703125" customWidth="1"/>
    <col min="6" max="6" width="15.5703125" customWidth="1"/>
    <col min="7" max="7" width="14.85546875" customWidth="1"/>
    <col min="8" max="8" width="16.85546875" customWidth="1"/>
    <col min="9" max="9" width="14.5703125" customWidth="1"/>
    <col min="10" max="10" width="23.85546875" customWidth="1"/>
  </cols>
  <sheetData>
    <row r="1" spans="1:10" ht="15" thickBot="1" x14ac:dyDescent="0.25">
      <c r="A1" s="114"/>
      <c r="B1" s="115"/>
      <c r="C1" s="115"/>
      <c r="D1" s="115"/>
      <c r="E1" s="115"/>
      <c r="F1" s="115"/>
      <c r="G1" s="115"/>
      <c r="H1" s="115"/>
      <c r="I1" s="115"/>
      <c r="J1" s="149"/>
    </row>
    <row r="2" spans="1:10" ht="47.25" customHeight="1" thickBot="1" x14ac:dyDescent="0.25">
      <c r="A2" s="79"/>
      <c r="B2" s="164" t="s">
        <v>127</v>
      </c>
      <c r="C2" s="116"/>
      <c r="D2" s="116"/>
      <c r="E2" s="116"/>
      <c r="F2" s="116"/>
      <c r="G2" s="116"/>
      <c r="H2" s="116"/>
      <c r="I2" s="116"/>
      <c r="J2" s="117"/>
    </row>
    <row r="3" spans="1:10" ht="32.25" customHeight="1" thickBot="1" x14ac:dyDescent="0.25">
      <c r="A3" s="161" t="s">
        <v>105</v>
      </c>
      <c r="B3" s="162"/>
      <c r="C3" s="162"/>
      <c r="D3" s="162"/>
      <c r="E3" s="162"/>
      <c r="F3" s="162"/>
      <c r="G3" s="162"/>
      <c r="H3" s="162"/>
      <c r="I3" s="162"/>
      <c r="J3" s="163"/>
    </row>
    <row r="4" spans="1:10" ht="15" thickBot="1" x14ac:dyDescent="0.25">
      <c r="A4" s="114"/>
      <c r="B4" s="115"/>
      <c r="C4" s="115"/>
      <c r="D4" s="115"/>
      <c r="E4" s="115"/>
      <c r="F4" s="115"/>
      <c r="G4" s="115"/>
      <c r="H4" s="115"/>
      <c r="I4" s="115"/>
      <c r="J4" s="149"/>
    </row>
    <row r="5" spans="1:10" ht="13.5" thickBot="1" x14ac:dyDescent="0.25">
      <c r="A5" s="122" t="s">
        <v>6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3.5" thickBot="1" x14ac:dyDescent="0.25">
      <c r="A6" s="127" t="s">
        <v>78</v>
      </c>
      <c r="B6" s="128"/>
      <c r="C6" s="128"/>
      <c r="D6" s="128"/>
      <c r="E6" s="128"/>
      <c r="F6" s="128"/>
      <c r="G6" s="147"/>
      <c r="H6" s="123" t="s">
        <v>79</v>
      </c>
      <c r="I6" s="123"/>
      <c r="J6" s="123"/>
    </row>
    <row r="7" spans="1:10" ht="37.5" customHeight="1" thickBot="1" x14ac:dyDescent="0.25">
      <c r="A7" s="129"/>
      <c r="B7" s="130"/>
      <c r="C7" s="130"/>
      <c r="D7" s="130"/>
      <c r="E7" s="130"/>
      <c r="F7" s="130"/>
      <c r="G7" s="148"/>
      <c r="H7" s="123"/>
      <c r="I7" s="123"/>
      <c r="J7" s="123"/>
    </row>
    <row r="8" spans="1:10" ht="39" thickBot="1" x14ac:dyDescent="0.25">
      <c r="A8" s="131" t="s">
        <v>0</v>
      </c>
      <c r="B8" s="80" t="s">
        <v>21</v>
      </c>
      <c r="C8" s="121" t="s">
        <v>28</v>
      </c>
      <c r="D8" s="121" t="s">
        <v>96</v>
      </c>
      <c r="E8" s="121" t="s">
        <v>97</v>
      </c>
      <c r="F8" s="121" t="s">
        <v>98</v>
      </c>
      <c r="G8" s="121" t="s">
        <v>99</v>
      </c>
      <c r="H8" s="132" t="s">
        <v>69</v>
      </c>
      <c r="I8" s="124" t="s">
        <v>100</v>
      </c>
      <c r="J8" s="124" t="s">
        <v>101</v>
      </c>
    </row>
    <row r="9" spans="1:10" ht="13.5" thickBot="1" x14ac:dyDescent="0.25">
      <c r="A9" s="131"/>
      <c r="B9" s="81"/>
      <c r="C9" s="121"/>
      <c r="D9" s="121"/>
      <c r="E9" s="121"/>
      <c r="F9" s="121"/>
      <c r="G9" s="121"/>
      <c r="H9" s="133"/>
      <c r="I9" s="125"/>
      <c r="J9" s="125"/>
    </row>
    <row r="10" spans="1:10" ht="102.75" customHeight="1" thickBot="1" x14ac:dyDescent="0.3">
      <c r="A10" s="60">
        <v>1</v>
      </c>
      <c r="B10" s="59" t="s">
        <v>106</v>
      </c>
      <c r="C10" s="50"/>
      <c r="D10" s="50" t="s">
        <v>76</v>
      </c>
      <c r="E10" s="46"/>
      <c r="F10" s="46"/>
      <c r="G10" s="46"/>
      <c r="H10" s="83">
        <v>300</v>
      </c>
      <c r="I10" s="77">
        <f>H10*G10</f>
        <v>0</v>
      </c>
      <c r="J10" s="77">
        <f>I10*1.2</f>
        <v>0</v>
      </c>
    </row>
    <row r="11" spans="1:10" ht="103.5" customHeight="1" thickBot="1" x14ac:dyDescent="0.3">
      <c r="A11" s="60">
        <v>2</v>
      </c>
      <c r="B11" s="59" t="s">
        <v>107</v>
      </c>
      <c r="C11" s="50"/>
      <c r="D11" s="50" t="s">
        <v>76</v>
      </c>
      <c r="E11" s="46"/>
      <c r="F11" s="46"/>
      <c r="G11" s="46"/>
      <c r="H11" s="83">
        <v>1000</v>
      </c>
      <c r="I11" s="77">
        <f>H11*G11</f>
        <v>0</v>
      </c>
      <c r="J11" s="77">
        <f>I11*1.2</f>
        <v>0</v>
      </c>
    </row>
    <row r="12" spans="1:10" ht="18.75" thickBot="1" x14ac:dyDescent="0.3">
      <c r="A12" s="107" t="s">
        <v>7</v>
      </c>
      <c r="B12" s="108"/>
      <c r="C12" s="108"/>
      <c r="D12" s="108"/>
      <c r="E12" s="108"/>
      <c r="F12" s="108"/>
      <c r="G12" s="108"/>
      <c r="H12" s="109"/>
      <c r="I12" s="77">
        <f>I10+I11</f>
        <v>0</v>
      </c>
      <c r="J12" s="77">
        <f>J10+J11</f>
        <v>0</v>
      </c>
    </row>
    <row r="13" spans="1:10" ht="18.75" thickBot="1" x14ac:dyDescent="0.25">
      <c r="A13" s="105" t="s">
        <v>90</v>
      </c>
      <c r="B13" s="106"/>
      <c r="C13" s="103" t="s">
        <v>91</v>
      </c>
      <c r="D13" s="103"/>
      <c r="E13" s="103"/>
      <c r="F13" s="103"/>
      <c r="G13" s="103"/>
      <c r="H13" s="103"/>
      <c r="I13" s="103"/>
      <c r="J13" s="104"/>
    </row>
    <row r="14" spans="1:10" ht="36.75" thickBot="1" x14ac:dyDescent="0.25">
      <c r="A14" s="105" t="s">
        <v>22</v>
      </c>
      <c r="B14" s="160"/>
      <c r="C14" s="78" t="s">
        <v>108</v>
      </c>
      <c r="D14" s="138"/>
      <c r="E14" s="103"/>
      <c r="F14" s="103"/>
      <c r="G14" s="103"/>
      <c r="H14" s="103"/>
      <c r="I14" s="103"/>
      <c r="J14" s="104"/>
    </row>
    <row r="15" spans="1:10" ht="36.75" thickBot="1" x14ac:dyDescent="0.25">
      <c r="A15" s="105" t="s">
        <v>24</v>
      </c>
      <c r="B15" s="160"/>
      <c r="C15" s="78" t="s">
        <v>109</v>
      </c>
      <c r="D15" s="138"/>
      <c r="E15" s="103"/>
      <c r="F15" s="103"/>
      <c r="G15" s="103"/>
      <c r="H15" s="103"/>
      <c r="I15" s="103"/>
      <c r="J15" s="104"/>
    </row>
    <row r="16" spans="1:10" ht="42.75" customHeight="1" thickBot="1" x14ac:dyDescent="0.25">
      <c r="A16" s="158" t="s">
        <v>48</v>
      </c>
      <c r="B16" s="159"/>
      <c r="C16" s="78" t="s">
        <v>40</v>
      </c>
      <c r="D16" s="138"/>
      <c r="E16" s="103"/>
      <c r="F16" s="103"/>
      <c r="G16" s="103"/>
      <c r="H16" s="103"/>
      <c r="I16" s="103"/>
      <c r="J16" s="104"/>
    </row>
    <row r="17" spans="1:10" ht="13.5" thickBot="1" x14ac:dyDescent="0.25">
      <c r="A17" s="139" t="s">
        <v>4</v>
      </c>
      <c r="B17" s="139"/>
      <c r="C17" s="139"/>
      <c r="D17" s="139"/>
      <c r="E17" s="139"/>
      <c r="F17" s="139"/>
      <c r="G17" s="139"/>
      <c r="H17" s="139"/>
      <c r="I17" s="139"/>
      <c r="J17" s="139"/>
    </row>
    <row r="18" spans="1:10" ht="13.5" thickBot="1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5"/>
    </row>
    <row r="19" spans="1:10" ht="13.5" thickBot="1" x14ac:dyDescent="0.25">
      <c r="A19" s="140" t="s">
        <v>3</v>
      </c>
      <c r="B19" s="140"/>
      <c r="C19" s="140"/>
      <c r="D19" s="140"/>
      <c r="E19" s="140"/>
      <c r="F19" s="140"/>
      <c r="G19" s="140"/>
      <c r="H19" s="140"/>
      <c r="I19" s="140"/>
      <c r="J19" s="140"/>
    </row>
    <row r="20" spans="1:10" ht="13.5" thickBot="1" x14ac:dyDescent="0.25">
      <c r="A20" s="140"/>
      <c r="B20" s="140"/>
      <c r="C20" s="140"/>
      <c r="D20" s="140"/>
      <c r="E20" s="140"/>
      <c r="F20" s="140"/>
      <c r="G20" s="140"/>
      <c r="H20" s="140"/>
      <c r="I20" s="140"/>
      <c r="J20" s="140"/>
    </row>
    <row r="21" spans="1:10" ht="13.5" thickBot="1" x14ac:dyDescent="0.25">
      <c r="A21" s="140"/>
      <c r="B21" s="140"/>
      <c r="C21" s="140"/>
      <c r="D21" s="140"/>
      <c r="E21" s="140"/>
      <c r="F21" s="140"/>
      <c r="G21" s="140"/>
      <c r="H21" s="140"/>
      <c r="I21" s="140"/>
      <c r="J21" s="140"/>
    </row>
    <row r="22" spans="1:10" ht="13.5" thickBot="1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0"/>
    </row>
    <row r="23" spans="1:10" ht="13.5" thickBot="1" x14ac:dyDescent="0.25">
      <c r="A23" s="140"/>
      <c r="B23" s="140"/>
      <c r="C23" s="140"/>
      <c r="D23" s="140"/>
      <c r="E23" s="140"/>
      <c r="F23" s="140"/>
      <c r="G23" s="140"/>
      <c r="H23" s="140"/>
      <c r="I23" s="140"/>
      <c r="J23" s="140"/>
    </row>
    <row r="24" spans="1:10" x14ac:dyDescent="0.2">
      <c r="A24" s="45"/>
      <c r="B24" s="45"/>
      <c r="C24" s="45"/>
      <c r="D24" s="45"/>
      <c r="E24" s="45"/>
      <c r="F24" s="45"/>
      <c r="G24" s="45"/>
      <c r="H24" s="45"/>
      <c r="I24" s="47"/>
      <c r="J24" s="47"/>
    </row>
    <row r="25" spans="1:10" x14ac:dyDescent="0.2">
      <c r="A25" s="45"/>
      <c r="B25" s="45"/>
      <c r="C25" s="45"/>
      <c r="D25" s="45"/>
      <c r="E25" s="45"/>
      <c r="F25" s="45"/>
      <c r="G25" s="45"/>
      <c r="H25" s="45"/>
      <c r="I25" s="47"/>
      <c r="J25" s="47"/>
    </row>
    <row r="26" spans="1:10" x14ac:dyDescent="0.2">
      <c r="A26" s="45"/>
      <c r="B26" s="45"/>
      <c r="C26" s="45"/>
      <c r="D26" s="45"/>
      <c r="E26" s="45"/>
      <c r="F26" s="45"/>
      <c r="G26" s="45"/>
      <c r="H26" s="45"/>
      <c r="I26" s="47"/>
      <c r="J26" s="47"/>
    </row>
    <row r="27" spans="1:10" x14ac:dyDescent="0.2">
      <c r="A27" s="45"/>
      <c r="B27" s="45"/>
      <c r="C27" s="45"/>
      <c r="D27" s="45"/>
      <c r="E27" s="45"/>
      <c r="F27" s="45"/>
      <c r="G27" s="45"/>
      <c r="H27" s="45"/>
      <c r="I27" s="47"/>
      <c r="J27" s="47"/>
    </row>
    <row r="28" spans="1:10" x14ac:dyDescent="0.2">
      <c r="A28" s="45"/>
      <c r="B28" s="45"/>
      <c r="C28" s="45"/>
      <c r="D28" s="45"/>
      <c r="E28" s="45"/>
      <c r="F28" s="45"/>
      <c r="G28" s="45"/>
      <c r="H28" s="45"/>
      <c r="I28" s="47"/>
      <c r="J28" s="47"/>
    </row>
  </sheetData>
  <mergeCells count="28">
    <mergeCell ref="A1:J1"/>
    <mergeCell ref="A3:J3"/>
    <mergeCell ref="A4:J4"/>
    <mergeCell ref="A5:J5"/>
    <mergeCell ref="A6:G7"/>
    <mergeCell ref="B2:J2"/>
    <mergeCell ref="C13:J13"/>
    <mergeCell ref="H8:H9"/>
    <mergeCell ref="C8:C9"/>
    <mergeCell ref="A15:B15"/>
    <mergeCell ref="H6:J7"/>
    <mergeCell ref="J8:J9"/>
    <mergeCell ref="A13:B13"/>
    <mergeCell ref="F8:F9"/>
    <mergeCell ref="A12:H12"/>
    <mergeCell ref="I8:I9"/>
    <mergeCell ref="D8:D9"/>
    <mergeCell ref="G8:G9"/>
    <mergeCell ref="A8:A9"/>
    <mergeCell ref="E8:E9"/>
    <mergeCell ref="A19:J23"/>
    <mergeCell ref="D16:J16"/>
    <mergeCell ref="A16:B16"/>
    <mergeCell ref="D15:J15"/>
    <mergeCell ref="D14:J14"/>
    <mergeCell ref="A18:J18"/>
    <mergeCell ref="A17:J17"/>
    <mergeCell ref="A14:B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2"/>
  <sheetViews>
    <sheetView zoomScale="85" zoomScaleNormal="85" workbookViewId="0">
      <selection activeCell="R21" sqref="R21"/>
    </sheetView>
  </sheetViews>
  <sheetFormatPr baseColWidth="10" defaultRowHeight="12.75" x14ac:dyDescent="0.2"/>
  <cols>
    <col min="1" max="1" width="6.42578125" customWidth="1"/>
    <col min="2" max="2" width="14.5703125" customWidth="1"/>
    <col min="3" max="3" width="46.28515625" customWidth="1"/>
    <col min="4" max="5" width="10.28515625" customWidth="1"/>
    <col min="6" max="6" width="13.5703125" customWidth="1"/>
    <col min="7" max="7" width="15.28515625" customWidth="1"/>
    <col min="8" max="8" width="22.85546875" customWidth="1"/>
    <col min="9" max="9" width="11.28515625" customWidth="1"/>
    <col min="10" max="10" width="13" style="2" customWidth="1"/>
    <col min="11" max="11" width="14" customWidth="1"/>
  </cols>
  <sheetData>
    <row r="1" spans="1:16" s="1" customFormat="1" ht="17.25" customHeight="1" thickBo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6" s="1" customFormat="1" ht="48.75" customHeight="1" thickBot="1" x14ac:dyDescent="0.25">
      <c r="A2" s="9"/>
      <c r="B2" s="174" t="s">
        <v>126</v>
      </c>
      <c r="C2" s="175"/>
      <c r="D2" s="175"/>
      <c r="E2" s="175"/>
      <c r="F2" s="175"/>
      <c r="G2" s="175"/>
      <c r="H2" s="175"/>
      <c r="I2" s="175"/>
      <c r="J2" s="175"/>
      <c r="K2" s="176"/>
    </row>
    <row r="3" spans="1:16" s="1" customFormat="1" ht="30" customHeight="1" thickBot="1" x14ac:dyDescent="0.25">
      <c r="A3" s="166" t="s">
        <v>116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N3" s="5"/>
    </row>
    <row r="4" spans="1:16" s="1" customFormat="1" ht="17.25" customHeight="1" thickBo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N4" s="5"/>
    </row>
    <row r="5" spans="1:16" s="1" customFormat="1" ht="27" customHeight="1" thickBot="1" x14ac:dyDescent="0.25">
      <c r="A5" s="167" t="s">
        <v>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N5" s="5"/>
    </row>
    <row r="6" spans="1:16" s="1" customFormat="1" ht="15.95" customHeight="1" x14ac:dyDescent="0.2">
      <c r="A6" s="168" t="s">
        <v>14</v>
      </c>
      <c r="B6" s="169"/>
      <c r="C6" s="169"/>
      <c r="D6" s="169"/>
      <c r="E6" s="169"/>
      <c r="F6" s="169"/>
      <c r="G6" s="170"/>
      <c r="H6" s="211" t="s">
        <v>5</v>
      </c>
      <c r="I6" s="212"/>
      <c r="J6" s="212"/>
      <c r="K6" s="213"/>
    </row>
    <row r="7" spans="1:16" s="1" customFormat="1" ht="20.25" customHeight="1" thickBot="1" x14ac:dyDescent="0.25">
      <c r="A7" s="171"/>
      <c r="B7" s="172"/>
      <c r="C7" s="172"/>
      <c r="D7" s="172"/>
      <c r="E7" s="172"/>
      <c r="F7" s="172"/>
      <c r="G7" s="173"/>
      <c r="H7" s="214"/>
      <c r="I7" s="215"/>
      <c r="J7" s="215"/>
      <c r="K7" s="216"/>
    </row>
    <row r="8" spans="1:16" s="1" customFormat="1" ht="20.25" customHeight="1" thickBot="1" x14ac:dyDescent="0.25">
      <c r="A8" s="218" t="s">
        <v>0</v>
      </c>
      <c r="B8" s="200" t="s">
        <v>60</v>
      </c>
      <c r="C8" s="203" t="s">
        <v>21</v>
      </c>
      <c r="D8" s="187" t="s">
        <v>15</v>
      </c>
      <c r="E8" s="208" t="s">
        <v>28</v>
      </c>
      <c r="F8" s="187" t="s">
        <v>19</v>
      </c>
      <c r="G8" s="187" t="s">
        <v>20</v>
      </c>
      <c r="H8" s="188" t="s">
        <v>59</v>
      </c>
      <c r="I8" s="188" t="s">
        <v>64</v>
      </c>
      <c r="J8" s="190" t="s">
        <v>1</v>
      </c>
      <c r="K8" s="190" t="s">
        <v>2</v>
      </c>
    </row>
    <row r="9" spans="1:16" ht="32.25" customHeight="1" thickBot="1" x14ac:dyDescent="0.25">
      <c r="A9" s="218"/>
      <c r="B9" s="201"/>
      <c r="C9" s="204"/>
      <c r="D9" s="187"/>
      <c r="E9" s="209"/>
      <c r="F9" s="187"/>
      <c r="G9" s="187"/>
      <c r="H9" s="189"/>
      <c r="I9" s="189"/>
      <c r="J9" s="191"/>
      <c r="K9" s="191"/>
    </row>
    <row r="10" spans="1:16" ht="132" customHeight="1" thickBot="1" x14ac:dyDescent="0.3">
      <c r="A10" s="8">
        <v>1</v>
      </c>
      <c r="B10" s="206">
        <v>1</v>
      </c>
      <c r="C10" s="16" t="s">
        <v>67</v>
      </c>
      <c r="D10" s="12"/>
      <c r="E10" s="12"/>
      <c r="F10" s="3"/>
      <c r="G10" s="3"/>
      <c r="H10" s="13" t="s">
        <v>124</v>
      </c>
      <c r="I10" s="85">
        <v>2</v>
      </c>
      <c r="J10" s="10">
        <f>I10*F10</f>
        <v>0</v>
      </c>
      <c r="K10" s="10">
        <f>J10*1.2</f>
        <v>0</v>
      </c>
      <c r="N10" s="177" t="s">
        <v>58</v>
      </c>
      <c r="O10" s="178"/>
      <c r="P10" s="178"/>
    </row>
    <row r="11" spans="1:16" ht="152.25" customHeight="1" thickBot="1" x14ac:dyDescent="0.3">
      <c r="A11" s="8">
        <v>2</v>
      </c>
      <c r="B11" s="207"/>
      <c r="C11" s="16" t="s">
        <v>125</v>
      </c>
      <c r="D11" s="12"/>
      <c r="E11" s="43"/>
      <c r="F11" s="3"/>
      <c r="G11" s="3"/>
      <c r="H11" s="13" t="s">
        <v>123</v>
      </c>
      <c r="I11" s="87">
        <v>36</v>
      </c>
      <c r="J11" s="10">
        <f>I11*F11</f>
        <v>0</v>
      </c>
      <c r="K11" s="10">
        <f>J11*1.2</f>
        <v>0</v>
      </c>
      <c r="N11" s="36"/>
      <c r="O11" s="37"/>
      <c r="P11" s="37"/>
    </row>
    <row r="12" spans="1:16" ht="16.5" thickBot="1" x14ac:dyDescent="0.3">
      <c r="A12" s="184" t="s">
        <v>68</v>
      </c>
      <c r="B12" s="185"/>
      <c r="C12" s="185"/>
      <c r="D12" s="185"/>
      <c r="E12" s="185"/>
      <c r="F12" s="185"/>
      <c r="G12" s="185"/>
      <c r="H12" s="185"/>
      <c r="I12" s="186"/>
      <c r="J12" s="44"/>
      <c r="K12" s="44"/>
      <c r="N12" s="38"/>
      <c r="O12" s="39"/>
      <c r="P12" s="39"/>
    </row>
    <row r="13" spans="1:16" ht="31.5" customHeight="1" thickBot="1" x14ac:dyDescent="0.25">
      <c r="A13" s="218" t="s">
        <v>0</v>
      </c>
      <c r="B13" s="220"/>
      <c r="C13" s="203" t="s">
        <v>21</v>
      </c>
      <c r="D13" s="222"/>
      <c r="E13" s="188"/>
      <c r="F13" s="187" t="s">
        <v>19</v>
      </c>
      <c r="G13" s="187" t="s">
        <v>20</v>
      </c>
      <c r="H13" s="188" t="s">
        <v>59</v>
      </c>
      <c r="I13" s="188" t="s">
        <v>69</v>
      </c>
      <c r="J13" s="190" t="s">
        <v>1</v>
      </c>
      <c r="K13" s="190" t="s">
        <v>2</v>
      </c>
      <c r="N13" s="36"/>
      <c r="O13" s="37"/>
      <c r="P13" s="37"/>
    </row>
    <row r="14" spans="1:16" ht="27" customHeight="1" thickBot="1" x14ac:dyDescent="0.25">
      <c r="A14" s="218"/>
      <c r="B14" s="221"/>
      <c r="C14" s="204"/>
      <c r="D14" s="222"/>
      <c r="E14" s="189"/>
      <c r="F14" s="187"/>
      <c r="G14" s="187"/>
      <c r="H14" s="189"/>
      <c r="I14" s="189"/>
      <c r="J14" s="191"/>
      <c r="K14" s="191"/>
      <c r="N14" s="14"/>
      <c r="O14" s="15"/>
      <c r="P14" s="15"/>
    </row>
    <row r="15" spans="1:16" ht="42" customHeight="1" thickBot="1" x14ac:dyDescent="0.3">
      <c r="A15" s="8">
        <v>3</v>
      </c>
      <c r="B15" s="41"/>
      <c r="C15" s="16" t="s">
        <v>66</v>
      </c>
      <c r="D15" s="18"/>
      <c r="E15" s="18"/>
      <c r="F15" s="3"/>
      <c r="G15" s="3"/>
      <c r="H15" s="42"/>
      <c r="I15" s="87">
        <v>20</v>
      </c>
      <c r="J15" s="40">
        <f>I15*F15</f>
        <v>0</v>
      </c>
      <c r="K15" s="40">
        <f>J15*1.2</f>
        <v>0</v>
      </c>
      <c r="N15" s="36"/>
      <c r="O15" s="37"/>
      <c r="P15" s="37"/>
    </row>
    <row r="16" spans="1:16" ht="16.5" thickBot="1" x14ac:dyDescent="0.3">
      <c r="A16" s="184" t="s">
        <v>70</v>
      </c>
      <c r="B16" s="185"/>
      <c r="C16" s="185"/>
      <c r="D16" s="185"/>
      <c r="E16" s="185"/>
      <c r="F16" s="185"/>
      <c r="G16" s="185"/>
      <c r="H16" s="185"/>
      <c r="I16" s="186"/>
      <c r="J16" s="44"/>
      <c r="K16" s="44"/>
      <c r="N16" s="38"/>
      <c r="O16" s="39"/>
      <c r="P16" s="39"/>
    </row>
    <row r="17" spans="1:16" ht="22.5" customHeight="1" thickBot="1" x14ac:dyDescent="0.25">
      <c r="A17" s="192" t="s">
        <v>65</v>
      </c>
      <c r="B17" s="193"/>
      <c r="C17" s="193"/>
      <c r="D17" s="93"/>
      <c r="E17" s="93"/>
      <c r="F17" s="187" t="s">
        <v>19</v>
      </c>
      <c r="G17" s="187" t="s">
        <v>20</v>
      </c>
      <c r="H17" s="188" t="s">
        <v>59</v>
      </c>
      <c r="I17" s="188" t="s">
        <v>71</v>
      </c>
      <c r="J17" s="190" t="s">
        <v>1</v>
      </c>
      <c r="K17" s="190" t="s">
        <v>2</v>
      </c>
      <c r="N17" s="36"/>
      <c r="O17" s="37"/>
      <c r="P17" s="37"/>
    </row>
    <row r="18" spans="1:16" ht="36.75" customHeight="1" thickBot="1" x14ac:dyDescent="0.25">
      <c r="A18" s="194"/>
      <c r="B18" s="195"/>
      <c r="C18" s="195"/>
      <c r="D18" s="94"/>
      <c r="E18" s="94"/>
      <c r="F18" s="187"/>
      <c r="G18" s="187"/>
      <c r="H18" s="189"/>
      <c r="I18" s="189"/>
      <c r="J18" s="191"/>
      <c r="K18" s="191"/>
      <c r="N18" s="36"/>
      <c r="O18" s="37"/>
      <c r="P18" s="37"/>
    </row>
    <row r="19" spans="1:16" ht="54.75" customHeight="1" thickBot="1" x14ac:dyDescent="0.3">
      <c r="A19" s="8">
        <v>4</v>
      </c>
      <c r="B19" s="31">
        <v>1</v>
      </c>
      <c r="C19" s="16" t="s">
        <v>61</v>
      </c>
      <c r="D19" s="18"/>
      <c r="E19" s="17"/>
      <c r="F19" s="3"/>
      <c r="G19" s="3"/>
      <c r="H19" s="13"/>
      <c r="I19" s="85">
        <v>3000</v>
      </c>
      <c r="J19" s="10">
        <f>I19*F19</f>
        <v>0</v>
      </c>
      <c r="K19" s="10">
        <f>J19*1.2</f>
        <v>0</v>
      </c>
      <c r="N19" s="182"/>
      <c r="O19" s="183"/>
      <c r="P19" s="183"/>
    </row>
    <row r="20" spans="1:16" ht="54.75" customHeight="1" thickBot="1" x14ac:dyDescent="0.3">
      <c r="A20" s="8">
        <v>5</v>
      </c>
      <c r="B20" s="89">
        <v>1</v>
      </c>
      <c r="C20" s="16" t="s">
        <v>62</v>
      </c>
      <c r="D20" s="18"/>
      <c r="E20" s="17"/>
      <c r="F20" s="3"/>
      <c r="G20" s="3"/>
      <c r="H20" s="13"/>
      <c r="I20" s="85">
        <v>2000</v>
      </c>
      <c r="J20" s="10">
        <f t="shared" ref="J20:J22" si="0">I20*F20</f>
        <v>0</v>
      </c>
      <c r="K20" s="10">
        <f t="shared" ref="K20:K23" si="1">J20*1.2</f>
        <v>0</v>
      </c>
      <c r="N20" s="6"/>
      <c r="O20" s="7"/>
      <c r="P20" s="7"/>
    </row>
    <row r="21" spans="1:16" ht="54.75" customHeight="1" thickBot="1" x14ac:dyDescent="0.3">
      <c r="A21" s="8">
        <v>6</v>
      </c>
      <c r="B21" s="89">
        <v>1</v>
      </c>
      <c r="C21" s="16" t="s">
        <v>16</v>
      </c>
      <c r="D21" s="18"/>
      <c r="E21" s="17"/>
      <c r="F21" s="3"/>
      <c r="G21" s="3"/>
      <c r="H21" s="13"/>
      <c r="I21" s="86">
        <v>20000</v>
      </c>
      <c r="J21" s="10">
        <f t="shared" si="0"/>
        <v>0</v>
      </c>
      <c r="K21" s="10">
        <f t="shared" si="1"/>
        <v>0</v>
      </c>
      <c r="N21" s="182"/>
      <c r="O21" s="183"/>
      <c r="P21" s="183"/>
    </row>
    <row r="22" spans="1:16" ht="54.75" customHeight="1" thickBot="1" x14ac:dyDescent="0.3">
      <c r="A22" s="8">
        <v>7</v>
      </c>
      <c r="B22" s="89">
        <v>1</v>
      </c>
      <c r="C22" s="16" t="s">
        <v>17</v>
      </c>
      <c r="D22" s="18"/>
      <c r="E22" s="17"/>
      <c r="F22" s="3"/>
      <c r="G22" s="3"/>
      <c r="H22" s="13"/>
      <c r="I22" s="85">
        <v>100</v>
      </c>
      <c r="J22" s="10">
        <f t="shared" si="0"/>
        <v>0</v>
      </c>
      <c r="K22" s="10">
        <f t="shared" si="1"/>
        <v>0</v>
      </c>
      <c r="N22" s="6"/>
      <c r="O22" s="7"/>
      <c r="P22" s="7"/>
    </row>
    <row r="23" spans="1:16" ht="54.75" customHeight="1" thickBot="1" x14ac:dyDescent="0.3">
      <c r="A23" s="8">
        <v>8</v>
      </c>
      <c r="B23" s="89">
        <v>1</v>
      </c>
      <c r="C23" s="16" t="s">
        <v>18</v>
      </c>
      <c r="D23" s="18"/>
      <c r="E23" s="17"/>
      <c r="F23" s="3"/>
      <c r="G23" s="3"/>
      <c r="H23" s="13"/>
      <c r="I23" s="85">
        <v>5000</v>
      </c>
      <c r="J23" s="10">
        <f>I23*F23</f>
        <v>0</v>
      </c>
      <c r="K23" s="10">
        <f t="shared" si="1"/>
        <v>0</v>
      </c>
      <c r="N23" s="6"/>
      <c r="O23" s="7"/>
      <c r="P23" s="7"/>
    </row>
    <row r="24" spans="1:16" ht="24" customHeight="1" thickBot="1" x14ac:dyDescent="0.3">
      <c r="A24" s="179" t="s">
        <v>72</v>
      </c>
      <c r="B24" s="180"/>
      <c r="C24" s="180"/>
      <c r="D24" s="180"/>
      <c r="E24" s="180"/>
      <c r="F24" s="180"/>
      <c r="G24" s="180"/>
      <c r="H24" s="180"/>
      <c r="I24" s="181"/>
      <c r="J24" s="61">
        <f>SUM(J10:J11,J15,J19:J23)</f>
        <v>0</v>
      </c>
      <c r="K24" s="61">
        <f>SUM(K10:K11,K15,K19:K23)</f>
        <v>0</v>
      </c>
    </row>
    <row r="25" spans="1:16" ht="32.25" customHeight="1" thickBot="1" x14ac:dyDescent="0.25">
      <c r="A25" s="217" t="s">
        <v>22</v>
      </c>
      <c r="B25" s="217"/>
      <c r="C25" s="217"/>
      <c r="D25" s="205" t="s">
        <v>26</v>
      </c>
      <c r="E25" s="205"/>
      <c r="F25" s="205"/>
      <c r="G25" s="197"/>
      <c r="H25" s="197"/>
      <c r="I25" s="197"/>
      <c r="J25" s="197"/>
      <c r="K25" s="198"/>
    </row>
    <row r="26" spans="1:16" ht="32.25" customHeight="1" thickBot="1" x14ac:dyDescent="0.25">
      <c r="A26" s="217" t="s">
        <v>24</v>
      </c>
      <c r="B26" s="217"/>
      <c r="C26" s="217"/>
      <c r="D26" s="205" t="s">
        <v>26</v>
      </c>
      <c r="E26" s="205"/>
      <c r="F26" s="205"/>
      <c r="G26" s="197"/>
      <c r="H26" s="197"/>
      <c r="I26" s="197"/>
      <c r="J26" s="197"/>
      <c r="K26" s="198"/>
    </row>
    <row r="27" spans="1:16" ht="30" customHeight="1" thickBot="1" x14ac:dyDescent="0.25">
      <c r="A27" s="210" t="s">
        <v>48</v>
      </c>
      <c r="B27" s="210"/>
      <c r="C27" s="210"/>
      <c r="D27" s="205" t="s">
        <v>41</v>
      </c>
      <c r="E27" s="205"/>
      <c r="F27" s="205"/>
      <c r="G27" s="197"/>
      <c r="H27" s="197"/>
      <c r="I27" s="197"/>
      <c r="J27" s="197"/>
      <c r="K27" s="198"/>
    </row>
    <row r="28" spans="1:16" ht="33" customHeight="1" thickBot="1" x14ac:dyDescent="0.25">
      <c r="A28" s="219" t="s">
        <v>4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4"/>
    </row>
    <row r="29" spans="1:16" ht="13.5" thickBot="1" x14ac:dyDescent="0.2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4"/>
    </row>
    <row r="30" spans="1:16" ht="12.75" customHeight="1" thickBot="1" x14ac:dyDescent="0.25">
      <c r="A30" s="202" t="s">
        <v>3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4"/>
    </row>
    <row r="31" spans="1:16" ht="13.5" thickBot="1" x14ac:dyDescent="0.25">
      <c r="A31" s="202"/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4"/>
    </row>
    <row r="32" spans="1:16" ht="13.5" thickBot="1" x14ac:dyDescent="0.25">
      <c r="A32" s="202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4"/>
    </row>
    <row r="33" spans="1:12" ht="26.25" customHeight="1" thickBot="1" x14ac:dyDescent="0.25">
      <c r="A33" s="202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4"/>
    </row>
    <row r="34" spans="1:12" ht="13.5" thickBot="1" x14ac:dyDescent="0.25">
      <c r="A34" s="202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4"/>
    </row>
    <row r="35" spans="1:12" x14ac:dyDescent="0.2">
      <c r="J35" s="4"/>
      <c r="K35" s="4"/>
      <c r="L35" s="4"/>
    </row>
    <row r="36" spans="1:12" x14ac:dyDescent="0.2">
      <c r="J36" s="4"/>
      <c r="K36" s="4"/>
      <c r="L36" s="4"/>
    </row>
    <row r="37" spans="1:12" x14ac:dyDescent="0.2">
      <c r="J37" s="4"/>
      <c r="K37" s="4"/>
      <c r="L37" s="4"/>
    </row>
    <row r="38" spans="1:12" x14ac:dyDescent="0.2">
      <c r="J38" s="4"/>
      <c r="K38" s="4"/>
      <c r="L38" s="4"/>
    </row>
    <row r="39" spans="1:12" x14ac:dyDescent="0.2">
      <c r="J39" s="4"/>
      <c r="K39" s="4"/>
      <c r="L39" s="4"/>
    </row>
    <row r="40" spans="1:12" x14ac:dyDescent="0.2">
      <c r="J40" s="4"/>
      <c r="K40" s="4"/>
      <c r="L40" s="4"/>
    </row>
    <row r="41" spans="1:12" x14ac:dyDescent="0.2">
      <c r="J41" s="4"/>
      <c r="K41" s="4"/>
      <c r="L41" s="4"/>
    </row>
    <row r="42" spans="1:12" x14ac:dyDescent="0.2">
      <c r="J42" s="4"/>
      <c r="K42" s="4"/>
      <c r="L42" s="4"/>
    </row>
    <row r="43" spans="1:12" x14ac:dyDescent="0.2">
      <c r="J43" s="4"/>
      <c r="K43" s="4"/>
      <c r="L43" s="4"/>
    </row>
    <row r="44" spans="1:12" x14ac:dyDescent="0.2">
      <c r="J44" s="4"/>
      <c r="K44" s="4"/>
      <c r="L44" s="4"/>
    </row>
    <row r="45" spans="1:12" x14ac:dyDescent="0.2">
      <c r="J45" s="4"/>
      <c r="K45" s="4"/>
      <c r="L45" s="4"/>
    </row>
    <row r="46" spans="1:12" x14ac:dyDescent="0.2">
      <c r="J46" s="4"/>
      <c r="K46" s="4"/>
      <c r="L46" s="4"/>
    </row>
    <row r="47" spans="1:12" x14ac:dyDescent="0.2">
      <c r="J47" s="4"/>
      <c r="K47" s="4"/>
      <c r="L47" s="4"/>
    </row>
    <row r="48" spans="1:12" x14ac:dyDescent="0.2">
      <c r="J48" s="4"/>
      <c r="K48" s="4"/>
      <c r="L48" s="4"/>
    </row>
    <row r="49" spans="3:12" x14ac:dyDescent="0.2">
      <c r="J49" s="4"/>
      <c r="K49" s="4"/>
      <c r="L49" s="4"/>
    </row>
    <row r="50" spans="3:12" x14ac:dyDescent="0.2">
      <c r="J50" s="4"/>
      <c r="K50" s="4"/>
      <c r="L50" s="4"/>
    </row>
    <row r="51" spans="3:12" x14ac:dyDescent="0.2">
      <c r="J51" s="4"/>
      <c r="K51" s="4"/>
      <c r="L51" s="4"/>
    </row>
    <row r="52" spans="3:12" x14ac:dyDescent="0.2">
      <c r="J52" s="4"/>
      <c r="K52" s="4"/>
      <c r="L52" s="4"/>
    </row>
    <row r="53" spans="3:12" x14ac:dyDescent="0.2">
      <c r="J53" s="4"/>
      <c r="K53" s="4"/>
      <c r="L53" s="4"/>
    </row>
    <row r="54" spans="3:12" x14ac:dyDescent="0.2">
      <c r="J54" s="4"/>
      <c r="K54" s="4"/>
      <c r="L54" s="4"/>
    </row>
    <row r="55" spans="3:12" x14ac:dyDescent="0.2">
      <c r="J55" s="4"/>
      <c r="K55" s="4"/>
      <c r="L55" s="4"/>
    </row>
    <row r="56" spans="3:12" x14ac:dyDescent="0.2">
      <c r="J56" s="4"/>
      <c r="K56" s="4"/>
      <c r="L56" s="4"/>
    </row>
    <row r="57" spans="3:12" x14ac:dyDescent="0.2">
      <c r="J57" s="4"/>
      <c r="K57" s="4"/>
      <c r="L57" s="4"/>
    </row>
    <row r="58" spans="3:12" x14ac:dyDescent="0.2">
      <c r="J58" s="4"/>
      <c r="K58" s="4"/>
      <c r="L58" s="4"/>
    </row>
    <row r="59" spans="3:12" x14ac:dyDescent="0.2">
      <c r="J59" s="4"/>
      <c r="K59" s="4"/>
      <c r="L59" s="4"/>
    </row>
    <row r="60" spans="3:12" x14ac:dyDescent="0.2">
      <c r="J60" s="4"/>
      <c r="K60" s="4"/>
      <c r="L60" s="4"/>
    </row>
    <row r="61" spans="3:12" ht="1.5" customHeight="1" x14ac:dyDescent="0.2">
      <c r="J61" s="4"/>
      <c r="K61" s="4"/>
      <c r="L61" s="4"/>
    </row>
    <row r="62" spans="3:12" ht="24" customHeight="1" x14ac:dyDescent="0.2">
      <c r="C62" s="196"/>
      <c r="D62" s="196"/>
      <c r="E62" s="196"/>
      <c r="F62" s="196"/>
      <c r="G62" s="196"/>
      <c r="H62" s="196"/>
      <c r="I62" s="196"/>
      <c r="J62" s="196"/>
      <c r="K62" s="196"/>
      <c r="L62" s="4"/>
    </row>
    <row r="63" spans="3:12" x14ac:dyDescent="0.2">
      <c r="J63" s="4"/>
      <c r="K63" s="4"/>
      <c r="L63" s="4"/>
    </row>
    <row r="64" spans="3:12" x14ac:dyDescent="0.2">
      <c r="J64" s="4"/>
      <c r="K64" s="4"/>
      <c r="L64" s="4"/>
    </row>
    <row r="65" spans="10:12" x14ac:dyDescent="0.2">
      <c r="J65" s="4"/>
      <c r="K65" s="4"/>
      <c r="L65" s="4"/>
    </row>
    <row r="66" spans="10:12" x14ac:dyDescent="0.2">
      <c r="J66" s="4"/>
      <c r="K66" s="4"/>
      <c r="L66" s="4"/>
    </row>
    <row r="67" spans="10:12" x14ac:dyDescent="0.2">
      <c r="J67" s="4"/>
      <c r="K67" s="4"/>
      <c r="L67" s="4"/>
    </row>
    <row r="68" spans="10:12" x14ac:dyDescent="0.2">
      <c r="J68" s="4"/>
      <c r="K68" s="4"/>
      <c r="L68" s="4"/>
    </row>
    <row r="69" spans="10:12" x14ac:dyDescent="0.2">
      <c r="J69" s="4"/>
      <c r="K69" s="4"/>
      <c r="L69" s="4"/>
    </row>
    <row r="70" spans="10:12" x14ac:dyDescent="0.2">
      <c r="J70" s="4"/>
      <c r="K70" s="4"/>
      <c r="L70" s="4"/>
    </row>
    <row r="71" spans="10:12" x14ac:dyDescent="0.2">
      <c r="J71" s="4"/>
      <c r="K71" s="4"/>
      <c r="L71" s="4"/>
    </row>
    <row r="72" spans="10:12" x14ac:dyDescent="0.2">
      <c r="J72" s="4"/>
      <c r="K72" s="4"/>
      <c r="L72" s="4"/>
    </row>
    <row r="73" spans="10:12" x14ac:dyDescent="0.2">
      <c r="J73" s="4"/>
      <c r="K73" s="4"/>
      <c r="L73" s="4"/>
    </row>
    <row r="74" spans="10:12" x14ac:dyDescent="0.2">
      <c r="J74" s="4"/>
      <c r="K74" s="4"/>
      <c r="L74" s="4"/>
    </row>
    <row r="75" spans="10:12" x14ac:dyDescent="0.2">
      <c r="J75" s="4"/>
      <c r="K75" s="4"/>
      <c r="L75" s="4"/>
    </row>
    <row r="76" spans="10:12" x14ac:dyDescent="0.2">
      <c r="J76" s="4"/>
      <c r="K76" s="4"/>
      <c r="L76" s="4"/>
    </row>
    <row r="77" spans="10:12" x14ac:dyDescent="0.2">
      <c r="J77" s="4"/>
      <c r="K77" s="4"/>
      <c r="L77" s="4"/>
    </row>
    <row r="78" spans="10:12" x14ac:dyDescent="0.2">
      <c r="J78" s="4"/>
      <c r="K78" s="4"/>
      <c r="L78" s="4"/>
    </row>
    <row r="79" spans="10:12" x14ac:dyDescent="0.2">
      <c r="J79" s="4"/>
      <c r="K79" s="4"/>
      <c r="L79" s="4"/>
    </row>
    <row r="80" spans="10:12" x14ac:dyDescent="0.2">
      <c r="J80" s="4"/>
      <c r="K80" s="4"/>
      <c r="L80" s="4"/>
    </row>
    <row r="81" spans="10:12" x14ac:dyDescent="0.2">
      <c r="J81" s="4"/>
      <c r="K81" s="4"/>
      <c r="L81" s="4"/>
    </row>
    <row r="82" spans="10:12" x14ac:dyDescent="0.2">
      <c r="J82" s="4"/>
      <c r="K82" s="4"/>
      <c r="L82" s="4"/>
    </row>
    <row r="83" spans="10:12" x14ac:dyDescent="0.2">
      <c r="J83" s="4"/>
      <c r="K83" s="4"/>
      <c r="L83" s="4"/>
    </row>
    <row r="84" spans="10:12" x14ac:dyDescent="0.2">
      <c r="J84" s="4"/>
      <c r="K84" s="4"/>
      <c r="L84" s="4"/>
    </row>
    <row r="85" spans="10:12" x14ac:dyDescent="0.2">
      <c r="J85" s="4"/>
      <c r="K85" s="4"/>
      <c r="L85" s="4"/>
    </row>
    <row r="86" spans="10:12" x14ac:dyDescent="0.2">
      <c r="J86" s="4"/>
      <c r="K86" s="4"/>
      <c r="L86" s="4"/>
    </row>
    <row r="87" spans="10:12" x14ac:dyDescent="0.2">
      <c r="J87" s="4"/>
      <c r="K87" s="4"/>
      <c r="L87" s="4"/>
    </row>
    <row r="88" spans="10:12" x14ac:dyDescent="0.2">
      <c r="J88" s="4"/>
      <c r="K88" s="4"/>
      <c r="L88" s="4"/>
    </row>
    <row r="89" spans="10:12" x14ac:dyDescent="0.2">
      <c r="J89" s="4"/>
      <c r="K89" s="4"/>
      <c r="L89" s="4"/>
    </row>
    <row r="90" spans="10:12" x14ac:dyDescent="0.2">
      <c r="J90" s="4"/>
      <c r="K90" s="4"/>
      <c r="L90" s="4"/>
    </row>
    <row r="91" spans="10:12" x14ac:dyDescent="0.2">
      <c r="J91" s="4"/>
      <c r="K91" s="4"/>
      <c r="L91" s="4"/>
    </row>
    <row r="92" spans="10:12" x14ac:dyDescent="0.2">
      <c r="J92" s="4"/>
      <c r="K92" s="4"/>
      <c r="L92" s="4"/>
    </row>
    <row r="93" spans="10:12" x14ac:dyDescent="0.2">
      <c r="J93" s="4"/>
      <c r="K93" s="4"/>
      <c r="L93" s="4"/>
    </row>
    <row r="94" spans="10:12" x14ac:dyDescent="0.2">
      <c r="J94" s="4"/>
      <c r="K94" s="4"/>
      <c r="L94" s="4"/>
    </row>
    <row r="95" spans="10:12" x14ac:dyDescent="0.2">
      <c r="J95" s="4"/>
      <c r="K95" s="4"/>
      <c r="L95" s="4"/>
    </row>
    <row r="96" spans="10:12" x14ac:dyDescent="0.2">
      <c r="J96" s="4"/>
      <c r="K96" s="4"/>
      <c r="L96" s="4"/>
    </row>
    <row r="97" spans="10:12" x14ac:dyDescent="0.2">
      <c r="J97" s="4"/>
      <c r="K97" s="4"/>
      <c r="L97" s="4"/>
    </row>
    <row r="98" spans="10:12" x14ac:dyDescent="0.2">
      <c r="J98" s="4"/>
      <c r="K98" s="4"/>
      <c r="L98" s="4"/>
    </row>
    <row r="99" spans="10:12" x14ac:dyDescent="0.2">
      <c r="J99" s="4"/>
      <c r="K99" s="4"/>
      <c r="L99" s="4"/>
    </row>
    <row r="100" spans="10:12" x14ac:dyDescent="0.2">
      <c r="J100" s="4"/>
      <c r="K100" s="4"/>
      <c r="L100" s="4"/>
    </row>
    <row r="101" spans="10:12" x14ac:dyDescent="0.2">
      <c r="J101" s="4"/>
      <c r="K101" s="4"/>
      <c r="L101" s="4"/>
    </row>
    <row r="102" spans="10:12" x14ac:dyDescent="0.2">
      <c r="J102" s="4"/>
      <c r="K102" s="4"/>
      <c r="L102" s="4"/>
    </row>
    <row r="103" spans="10:12" x14ac:dyDescent="0.2">
      <c r="J103" s="4"/>
      <c r="K103" s="4"/>
      <c r="L103" s="4"/>
    </row>
    <row r="104" spans="10:12" x14ac:dyDescent="0.2">
      <c r="J104" s="4"/>
      <c r="K104" s="4"/>
      <c r="L104" s="4"/>
    </row>
    <row r="105" spans="10:12" x14ac:dyDescent="0.2">
      <c r="J105" s="4"/>
      <c r="K105" s="4"/>
      <c r="L105" s="4"/>
    </row>
    <row r="106" spans="10:12" x14ac:dyDescent="0.2">
      <c r="J106" s="4"/>
      <c r="K106" s="4"/>
      <c r="L106" s="4"/>
    </row>
    <row r="107" spans="10:12" x14ac:dyDescent="0.2">
      <c r="J107" s="4"/>
      <c r="K107" s="4"/>
      <c r="L107" s="4"/>
    </row>
    <row r="108" spans="10:12" x14ac:dyDescent="0.2">
      <c r="J108" s="4"/>
      <c r="K108" s="4"/>
      <c r="L108" s="4"/>
    </row>
    <row r="109" spans="10:12" x14ac:dyDescent="0.2">
      <c r="J109" s="4"/>
      <c r="K109" s="4"/>
      <c r="L109" s="4"/>
    </row>
    <row r="110" spans="10:12" x14ac:dyDescent="0.2">
      <c r="J110" s="4"/>
      <c r="K110" s="4"/>
      <c r="L110" s="4"/>
    </row>
    <row r="111" spans="10:12" x14ac:dyDescent="0.2">
      <c r="J111" s="4"/>
      <c r="K111" s="4"/>
      <c r="L111" s="4"/>
    </row>
    <row r="112" spans="10:12" x14ac:dyDescent="0.2">
      <c r="J112" s="4"/>
      <c r="K112" s="4"/>
      <c r="L112" s="4"/>
    </row>
    <row r="113" spans="10:12" x14ac:dyDescent="0.2">
      <c r="J113" s="4"/>
      <c r="K113" s="4"/>
      <c r="L113" s="4"/>
    </row>
    <row r="114" spans="10:12" x14ac:dyDescent="0.2">
      <c r="J114" s="4"/>
      <c r="K114" s="4"/>
      <c r="L114" s="4"/>
    </row>
    <row r="115" spans="10:12" x14ac:dyDescent="0.2">
      <c r="J115" s="4"/>
      <c r="K115" s="4"/>
      <c r="L115" s="4"/>
    </row>
    <row r="116" spans="10:12" x14ac:dyDescent="0.2">
      <c r="J116" s="4"/>
      <c r="K116" s="4"/>
      <c r="L116" s="4"/>
    </row>
    <row r="117" spans="10:12" x14ac:dyDescent="0.2">
      <c r="J117" s="4"/>
      <c r="K117" s="4"/>
      <c r="L117" s="4"/>
    </row>
    <row r="118" spans="10:12" x14ac:dyDescent="0.2">
      <c r="J118" s="4"/>
      <c r="K118" s="4"/>
      <c r="L118" s="4"/>
    </row>
    <row r="119" spans="10:12" x14ac:dyDescent="0.2">
      <c r="J119" s="4"/>
      <c r="K119" s="4"/>
      <c r="L119" s="4"/>
    </row>
    <row r="120" spans="10:12" x14ac:dyDescent="0.2">
      <c r="J120" s="4"/>
      <c r="K120" s="4"/>
      <c r="L120" s="4"/>
    </row>
    <row r="121" spans="10:12" x14ac:dyDescent="0.2">
      <c r="J121" s="4"/>
      <c r="K121" s="4"/>
      <c r="L121" s="4"/>
    </row>
    <row r="122" spans="10:12" x14ac:dyDescent="0.2">
      <c r="J122" s="4"/>
      <c r="K122" s="4"/>
      <c r="L122" s="4"/>
    </row>
    <row r="123" spans="10:12" x14ac:dyDescent="0.2">
      <c r="J123" s="4"/>
      <c r="K123" s="4"/>
      <c r="L123" s="4"/>
    </row>
    <row r="124" spans="10:12" x14ac:dyDescent="0.2">
      <c r="J124" s="4"/>
      <c r="K124" s="4"/>
      <c r="L124" s="4"/>
    </row>
    <row r="125" spans="10:12" x14ac:dyDescent="0.2">
      <c r="J125" s="4"/>
      <c r="K125" s="4"/>
      <c r="L125" s="4"/>
    </row>
    <row r="126" spans="10:12" x14ac:dyDescent="0.2">
      <c r="J126" s="4"/>
      <c r="K126" s="4"/>
      <c r="L126" s="4"/>
    </row>
    <row r="127" spans="10:12" x14ac:dyDescent="0.2">
      <c r="J127" s="4"/>
      <c r="K127" s="4"/>
      <c r="L127" s="4"/>
    </row>
    <row r="128" spans="10:12" x14ac:dyDescent="0.2">
      <c r="J128" s="4"/>
      <c r="K128" s="4"/>
      <c r="L128" s="4"/>
    </row>
    <row r="129" spans="10:12" x14ac:dyDescent="0.2">
      <c r="J129" s="4"/>
      <c r="K129" s="4"/>
      <c r="L129" s="4"/>
    </row>
    <row r="130" spans="10:12" x14ac:dyDescent="0.2">
      <c r="J130" s="4"/>
      <c r="K130" s="4"/>
      <c r="L130" s="4"/>
    </row>
    <row r="131" spans="10:12" x14ac:dyDescent="0.2">
      <c r="J131" s="4"/>
      <c r="K131" s="4"/>
      <c r="L131" s="4"/>
    </row>
    <row r="132" spans="10:12" x14ac:dyDescent="0.2">
      <c r="J132" s="4"/>
      <c r="K132" s="4"/>
      <c r="L132" s="4"/>
    </row>
    <row r="133" spans="10:12" x14ac:dyDescent="0.2">
      <c r="J133" s="4"/>
      <c r="K133" s="4"/>
      <c r="L133" s="4"/>
    </row>
    <row r="134" spans="10:12" x14ac:dyDescent="0.2">
      <c r="J134" s="4"/>
      <c r="K134" s="4"/>
      <c r="L134" s="4"/>
    </row>
    <row r="135" spans="10:12" x14ac:dyDescent="0.2">
      <c r="J135" s="4"/>
      <c r="K135" s="4"/>
      <c r="L135" s="4"/>
    </row>
    <row r="136" spans="10:12" x14ac:dyDescent="0.2">
      <c r="J136" s="4"/>
      <c r="K136" s="4"/>
      <c r="L136" s="4"/>
    </row>
    <row r="137" spans="10:12" x14ac:dyDescent="0.2">
      <c r="J137" s="4"/>
      <c r="K137" s="4"/>
      <c r="L137" s="4"/>
    </row>
    <row r="138" spans="10:12" x14ac:dyDescent="0.2">
      <c r="J138" s="4"/>
      <c r="K138" s="4"/>
      <c r="L138" s="4"/>
    </row>
    <row r="139" spans="10:12" x14ac:dyDescent="0.2">
      <c r="J139" s="4"/>
      <c r="K139" s="4"/>
      <c r="L139" s="4"/>
    </row>
    <row r="140" spans="10:12" x14ac:dyDescent="0.2">
      <c r="J140" s="4"/>
      <c r="K140" s="4"/>
      <c r="L140" s="4"/>
    </row>
    <row r="141" spans="10:12" x14ac:dyDescent="0.2">
      <c r="J141" s="4"/>
      <c r="K141" s="4"/>
      <c r="L141" s="4"/>
    </row>
    <row r="142" spans="10:12" x14ac:dyDescent="0.2">
      <c r="J142" s="4"/>
      <c r="K142" s="4"/>
      <c r="L142" s="4"/>
    </row>
    <row r="143" spans="10:12" x14ac:dyDescent="0.2">
      <c r="J143" s="4"/>
      <c r="K143" s="4"/>
      <c r="L143" s="4"/>
    </row>
    <row r="144" spans="10:12" x14ac:dyDescent="0.2">
      <c r="J144" s="4"/>
      <c r="K144" s="4"/>
      <c r="L144" s="4"/>
    </row>
    <row r="145" spans="10:12" x14ac:dyDescent="0.2">
      <c r="J145" s="4"/>
      <c r="K145" s="4"/>
      <c r="L145" s="4"/>
    </row>
    <row r="146" spans="10:12" x14ac:dyDescent="0.2">
      <c r="J146" s="4"/>
      <c r="K146" s="4"/>
      <c r="L146" s="4"/>
    </row>
    <row r="147" spans="10:12" x14ac:dyDescent="0.2">
      <c r="J147" s="4"/>
      <c r="K147" s="4"/>
      <c r="L147" s="4"/>
    </row>
    <row r="148" spans="10:12" x14ac:dyDescent="0.2">
      <c r="J148" s="4"/>
      <c r="K148" s="4"/>
      <c r="L148" s="4"/>
    </row>
    <row r="149" spans="10:12" x14ac:dyDescent="0.2">
      <c r="J149" s="4"/>
      <c r="K149" s="4"/>
      <c r="L149" s="4"/>
    </row>
    <row r="150" spans="10:12" x14ac:dyDescent="0.2">
      <c r="J150" s="4"/>
      <c r="K150" s="4"/>
      <c r="L150" s="4"/>
    </row>
    <row r="151" spans="10:12" x14ac:dyDescent="0.2">
      <c r="J151" s="4"/>
      <c r="K151" s="4"/>
    </row>
    <row r="152" spans="10:12" x14ac:dyDescent="0.2">
      <c r="J152" s="4"/>
      <c r="K152" s="4"/>
    </row>
  </sheetData>
  <mergeCells count="56">
    <mergeCell ref="A28:K28"/>
    <mergeCell ref="B13:B14"/>
    <mergeCell ref="C13:C14"/>
    <mergeCell ref="D13:D14"/>
    <mergeCell ref="E13:E14"/>
    <mergeCell ref="K17:K18"/>
    <mergeCell ref="A13:A14"/>
    <mergeCell ref="G26:K26"/>
    <mergeCell ref="E8:E9"/>
    <mergeCell ref="A27:C27"/>
    <mergeCell ref="D27:F27"/>
    <mergeCell ref="H6:K7"/>
    <mergeCell ref="H8:H9"/>
    <mergeCell ref="A25:C25"/>
    <mergeCell ref="A26:C26"/>
    <mergeCell ref="J8:J9"/>
    <mergeCell ref="K8:K9"/>
    <mergeCell ref="D25:F25"/>
    <mergeCell ref="I17:I18"/>
    <mergeCell ref="A8:A9"/>
    <mergeCell ref="D8:D9"/>
    <mergeCell ref="C62:K62"/>
    <mergeCell ref="G27:K27"/>
    <mergeCell ref="A29:K29"/>
    <mergeCell ref="B8:B9"/>
    <mergeCell ref="H17:H18"/>
    <mergeCell ref="K13:K14"/>
    <mergeCell ref="A30:K34"/>
    <mergeCell ref="J17:J18"/>
    <mergeCell ref="A12:I12"/>
    <mergeCell ref="C8:C9"/>
    <mergeCell ref="D26:F26"/>
    <mergeCell ref="G25:K25"/>
    <mergeCell ref="I8:I9"/>
    <mergeCell ref="B10:B11"/>
    <mergeCell ref="F8:F9"/>
    <mergeCell ref="G8:G9"/>
    <mergeCell ref="N10:P10"/>
    <mergeCell ref="A24:I24"/>
    <mergeCell ref="N19:P19"/>
    <mergeCell ref="N21:P21"/>
    <mergeCell ref="A16:I16"/>
    <mergeCell ref="F13:F14"/>
    <mergeCell ref="G13:G14"/>
    <mergeCell ref="H13:H14"/>
    <mergeCell ref="I13:I14"/>
    <mergeCell ref="J13:J14"/>
    <mergeCell ref="A17:C18"/>
    <mergeCell ref="F17:F18"/>
    <mergeCell ref="G17:G18"/>
    <mergeCell ref="A1:K1"/>
    <mergeCell ref="A3:K3"/>
    <mergeCell ref="A4:K4"/>
    <mergeCell ref="A5:K5"/>
    <mergeCell ref="A6:G7"/>
    <mergeCell ref="B2:K2"/>
  </mergeCells>
  <pageMargins left="0.23622047244094491" right="3.937007874015748E-2" top="0.19685039370078741" bottom="0.19685039370078741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"/>
  <sheetViews>
    <sheetView zoomScale="85" zoomScaleNormal="85" workbookViewId="0">
      <selection activeCell="A11" sqref="A11:P11"/>
    </sheetView>
  </sheetViews>
  <sheetFormatPr baseColWidth="10" defaultRowHeight="12.75" x14ac:dyDescent="0.2"/>
  <cols>
    <col min="1" max="1" width="6.42578125" customWidth="1"/>
    <col min="2" max="2" width="15.85546875" customWidth="1"/>
    <col min="3" max="3" width="29.7109375" customWidth="1"/>
    <col min="4" max="4" width="14.140625" customWidth="1"/>
    <col min="5" max="5" width="9.42578125" customWidth="1"/>
    <col min="6" max="6" width="10.7109375" customWidth="1"/>
    <col min="7" max="7" width="10.140625" customWidth="1"/>
    <col min="8" max="8" width="10.7109375" customWidth="1"/>
    <col min="9" max="11" width="9.7109375" customWidth="1"/>
    <col min="12" max="12" width="11" customWidth="1"/>
    <col min="13" max="13" width="14.42578125" customWidth="1"/>
    <col min="14" max="14" width="12.28515625" customWidth="1"/>
    <col min="15" max="15" width="15.42578125" customWidth="1"/>
    <col min="16" max="16" width="12.85546875" customWidth="1"/>
    <col min="17" max="17" width="13.42578125" style="2" customWidth="1"/>
    <col min="18" max="18" width="12.85546875" customWidth="1"/>
  </cols>
  <sheetData>
    <row r="1" spans="1:23" s="1" customFormat="1" ht="17.25" customHeight="1" thickBo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23" s="1" customFormat="1" ht="59.25" customHeight="1" thickBot="1" x14ac:dyDescent="0.25">
      <c r="A2" s="225"/>
      <c r="B2" s="226"/>
      <c r="C2" s="175" t="s">
        <v>128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6"/>
    </row>
    <row r="3" spans="1:23" s="1" customFormat="1" ht="39" customHeight="1" thickBot="1" x14ac:dyDescent="0.25">
      <c r="A3" s="223" t="s">
        <v>111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U3" s="5"/>
    </row>
    <row r="4" spans="1:23" s="1" customFormat="1" ht="17.25" customHeight="1" thickBo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U4" s="5"/>
    </row>
    <row r="5" spans="1:23" s="1" customFormat="1" ht="24" customHeight="1" thickBot="1" x14ac:dyDescent="0.25">
      <c r="A5" s="167" t="s">
        <v>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U5" s="5"/>
    </row>
    <row r="6" spans="1:23" s="1" customFormat="1" ht="15.95" customHeight="1" thickBot="1" x14ac:dyDescent="0.25">
      <c r="A6" s="168" t="s">
        <v>14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/>
      <c r="P6" s="227" t="s">
        <v>5</v>
      </c>
      <c r="Q6" s="227"/>
      <c r="R6" s="227"/>
    </row>
    <row r="7" spans="1:23" s="1" customFormat="1" ht="20.25" customHeight="1" thickBot="1" x14ac:dyDescent="0.25">
      <c r="A7" s="171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3"/>
      <c r="P7" s="227"/>
      <c r="Q7" s="227"/>
      <c r="R7" s="227"/>
    </row>
    <row r="8" spans="1:23" s="1" customFormat="1" ht="20.25" customHeight="1" thickBot="1" x14ac:dyDescent="0.25">
      <c r="A8" s="218" t="s">
        <v>0</v>
      </c>
      <c r="B8" s="228" t="s">
        <v>60</v>
      </c>
      <c r="C8" s="230" t="s">
        <v>29</v>
      </c>
      <c r="D8" s="230" t="s">
        <v>27</v>
      </c>
      <c r="E8" s="232" t="s">
        <v>8</v>
      </c>
      <c r="F8" s="233"/>
      <c r="G8" s="233"/>
      <c r="H8" s="233"/>
      <c r="I8" s="233"/>
      <c r="J8" s="233"/>
      <c r="K8" s="234"/>
      <c r="L8" s="187" t="s">
        <v>30</v>
      </c>
      <c r="M8" s="187" t="s">
        <v>36</v>
      </c>
      <c r="N8" s="187" t="s">
        <v>35</v>
      </c>
      <c r="O8" s="187" t="s">
        <v>37</v>
      </c>
      <c r="P8" s="188" t="s">
        <v>73</v>
      </c>
      <c r="Q8" s="190" t="s">
        <v>38</v>
      </c>
      <c r="R8" s="190" t="s">
        <v>39</v>
      </c>
    </row>
    <row r="9" spans="1:23" ht="81" customHeight="1" thickBot="1" x14ac:dyDescent="0.25">
      <c r="A9" s="218"/>
      <c r="B9" s="229"/>
      <c r="C9" s="231"/>
      <c r="D9" s="231"/>
      <c r="E9" s="29" t="s">
        <v>9</v>
      </c>
      <c r="F9" s="29" t="s">
        <v>10</v>
      </c>
      <c r="G9" s="29" t="s">
        <v>11</v>
      </c>
      <c r="H9" s="29" t="s">
        <v>12</v>
      </c>
      <c r="I9" s="29" t="s">
        <v>13</v>
      </c>
      <c r="J9" s="29" t="s">
        <v>31</v>
      </c>
      <c r="K9" s="29" t="s">
        <v>32</v>
      </c>
      <c r="L9" s="187"/>
      <c r="M9" s="187"/>
      <c r="N9" s="187"/>
      <c r="O9" s="187"/>
      <c r="P9" s="189"/>
      <c r="Q9" s="191"/>
      <c r="R9" s="191"/>
    </row>
    <row r="10" spans="1:23" ht="167.25" customHeight="1" thickBot="1" x14ac:dyDescent="0.3">
      <c r="A10" s="8">
        <v>1</v>
      </c>
      <c r="B10" s="32" t="s">
        <v>132</v>
      </c>
      <c r="C10" s="16" t="s">
        <v>44</v>
      </c>
      <c r="D10" s="8"/>
      <c r="E10" s="8"/>
      <c r="F10" s="11"/>
      <c r="G10" s="11"/>
      <c r="H10" s="11"/>
      <c r="I10" s="8"/>
      <c r="J10" s="8"/>
      <c r="K10" s="8"/>
      <c r="L10" s="22"/>
      <c r="M10" s="12"/>
      <c r="N10" s="3"/>
      <c r="O10" s="3"/>
      <c r="P10" s="86">
        <v>10000</v>
      </c>
      <c r="Q10" s="10">
        <f>P10*O10</f>
        <v>0</v>
      </c>
      <c r="R10" s="10">
        <f>Q10*1.2</f>
        <v>0</v>
      </c>
      <c r="U10" s="182"/>
      <c r="V10" s="183"/>
      <c r="W10" s="183"/>
    </row>
    <row r="11" spans="1:23" ht="32.25" customHeight="1" thickBot="1" x14ac:dyDescent="0.3">
      <c r="A11" s="235" t="s">
        <v>7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7"/>
      <c r="Q11" s="10">
        <f>Q10</f>
        <v>0</v>
      </c>
      <c r="R11" s="10">
        <f>R10</f>
        <v>0</v>
      </c>
    </row>
    <row r="12" spans="1:23" ht="43.5" customHeight="1" thickBot="1" x14ac:dyDescent="0.25">
      <c r="A12" s="217" t="s">
        <v>22</v>
      </c>
      <c r="B12" s="217"/>
      <c r="C12" s="217"/>
      <c r="D12" s="217"/>
      <c r="E12" s="217"/>
      <c r="F12" s="217"/>
      <c r="G12" s="205" t="s">
        <v>23</v>
      </c>
      <c r="H12" s="205"/>
      <c r="I12" s="205"/>
      <c r="J12" s="238"/>
      <c r="K12" s="197"/>
      <c r="L12" s="197"/>
      <c r="M12" s="197"/>
      <c r="N12" s="197"/>
      <c r="O12" s="197"/>
      <c r="P12" s="197"/>
      <c r="Q12" s="197"/>
      <c r="R12" s="198"/>
    </row>
    <row r="13" spans="1:23" ht="41.25" customHeight="1" thickBot="1" x14ac:dyDescent="0.25">
      <c r="A13" s="217" t="s">
        <v>24</v>
      </c>
      <c r="B13" s="217"/>
      <c r="C13" s="217"/>
      <c r="D13" s="217"/>
      <c r="E13" s="217"/>
      <c r="F13" s="217"/>
      <c r="G13" s="205" t="s">
        <v>25</v>
      </c>
      <c r="H13" s="205"/>
      <c r="I13" s="205"/>
      <c r="J13" s="238"/>
      <c r="K13" s="197"/>
      <c r="L13" s="197"/>
      <c r="M13" s="197"/>
      <c r="N13" s="197"/>
      <c r="O13" s="197"/>
      <c r="P13" s="197"/>
      <c r="Q13" s="197"/>
      <c r="R13" s="198"/>
    </row>
    <row r="14" spans="1:23" ht="39" customHeight="1" thickBot="1" x14ac:dyDescent="0.25">
      <c r="A14" s="217" t="s">
        <v>48</v>
      </c>
      <c r="B14" s="217"/>
      <c r="C14" s="217"/>
      <c r="D14" s="217"/>
      <c r="E14" s="217"/>
      <c r="F14" s="217"/>
      <c r="G14" s="205" t="s">
        <v>42</v>
      </c>
      <c r="H14" s="205"/>
      <c r="I14" s="205"/>
      <c r="J14" s="238"/>
      <c r="K14" s="197"/>
      <c r="L14" s="197"/>
      <c r="M14" s="197"/>
      <c r="N14" s="197"/>
      <c r="O14" s="197"/>
      <c r="P14" s="197"/>
      <c r="Q14" s="197"/>
      <c r="R14" s="198"/>
    </row>
    <row r="15" spans="1:23" ht="33" customHeight="1" thickBot="1" x14ac:dyDescent="0.25">
      <c r="A15" s="219" t="s">
        <v>4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4"/>
    </row>
    <row r="16" spans="1:23" ht="13.5" thickBot="1" x14ac:dyDescent="0.25">
      <c r="A16" s="199"/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4"/>
    </row>
    <row r="17" spans="1:19" ht="12.75" customHeight="1" thickBot="1" x14ac:dyDescent="0.25">
      <c r="A17" s="202" t="s">
        <v>3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4"/>
    </row>
    <row r="18" spans="1:19" ht="13.5" thickBo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4"/>
    </row>
    <row r="19" spans="1:19" ht="13.5" thickBot="1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4"/>
    </row>
    <row r="20" spans="1:19" ht="26.25" customHeight="1" thickBot="1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4"/>
    </row>
    <row r="21" spans="1:19" ht="13.5" thickBot="1" x14ac:dyDescent="0.25">
      <c r="A21" s="202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4"/>
    </row>
    <row r="22" spans="1:19" x14ac:dyDescent="0.2">
      <c r="Q22" s="4"/>
      <c r="R22" s="4"/>
      <c r="S22" s="4"/>
    </row>
    <row r="23" spans="1:19" x14ac:dyDescent="0.2">
      <c r="Q23" s="4"/>
      <c r="R23" s="4"/>
      <c r="S23" s="4"/>
    </row>
    <row r="24" spans="1:19" x14ac:dyDescent="0.2">
      <c r="Q24" s="4"/>
      <c r="R24" s="4"/>
      <c r="S24" s="4"/>
    </row>
    <row r="25" spans="1:19" x14ac:dyDescent="0.2">
      <c r="Q25" s="4"/>
      <c r="R25" s="4"/>
      <c r="S25" s="4"/>
    </row>
    <row r="26" spans="1:19" x14ac:dyDescent="0.2">
      <c r="Q26" s="4"/>
      <c r="R26" s="4"/>
      <c r="S26" s="4"/>
    </row>
    <row r="27" spans="1:19" x14ac:dyDescent="0.2">
      <c r="Q27" s="4"/>
      <c r="R27" s="4"/>
      <c r="S27" s="4"/>
    </row>
    <row r="28" spans="1:19" x14ac:dyDescent="0.2">
      <c r="Q28" s="4"/>
      <c r="R28" s="4"/>
      <c r="S28" s="4"/>
    </row>
    <row r="29" spans="1:19" x14ac:dyDescent="0.2">
      <c r="Q29" s="4"/>
      <c r="R29" s="4"/>
      <c r="S29" s="4"/>
    </row>
    <row r="30" spans="1:19" x14ac:dyDescent="0.2">
      <c r="Q30" s="4"/>
      <c r="R30" s="4"/>
      <c r="S30" s="4"/>
    </row>
    <row r="31" spans="1:19" x14ac:dyDescent="0.2">
      <c r="Q31" s="4"/>
      <c r="R31" s="4"/>
      <c r="S31" s="4"/>
    </row>
    <row r="32" spans="1:19" x14ac:dyDescent="0.2">
      <c r="Q32" s="4"/>
      <c r="R32" s="4"/>
      <c r="S32" s="4"/>
    </row>
    <row r="33" spans="17:19" x14ac:dyDescent="0.2">
      <c r="Q33" s="4"/>
      <c r="R33" s="4"/>
      <c r="S33" s="4"/>
    </row>
    <row r="34" spans="17:19" x14ac:dyDescent="0.2">
      <c r="Q34" s="4"/>
      <c r="R34" s="4"/>
      <c r="S34" s="4"/>
    </row>
    <row r="35" spans="17:19" x14ac:dyDescent="0.2">
      <c r="Q35" s="4"/>
      <c r="R35" s="4"/>
      <c r="S35" s="4"/>
    </row>
    <row r="36" spans="17:19" x14ac:dyDescent="0.2">
      <c r="Q36" s="4"/>
      <c r="R36" s="4"/>
      <c r="S36" s="4"/>
    </row>
    <row r="37" spans="17:19" x14ac:dyDescent="0.2">
      <c r="Q37" s="4"/>
      <c r="R37" s="4"/>
      <c r="S37" s="4"/>
    </row>
    <row r="38" spans="17:19" x14ac:dyDescent="0.2">
      <c r="Q38" s="4"/>
      <c r="R38" s="4"/>
      <c r="S38" s="4"/>
    </row>
    <row r="39" spans="17:19" x14ac:dyDescent="0.2">
      <c r="Q39" s="4"/>
      <c r="R39" s="4"/>
      <c r="S39" s="4"/>
    </row>
    <row r="40" spans="17:19" x14ac:dyDescent="0.2">
      <c r="Q40" s="4"/>
      <c r="R40" s="4"/>
      <c r="S40" s="4"/>
    </row>
    <row r="41" spans="17:19" x14ac:dyDescent="0.2">
      <c r="Q41" s="4"/>
      <c r="R41" s="4"/>
      <c r="S41" s="4"/>
    </row>
    <row r="42" spans="17:19" x14ac:dyDescent="0.2">
      <c r="Q42" s="4"/>
      <c r="R42" s="4"/>
      <c r="S42" s="4"/>
    </row>
    <row r="43" spans="17:19" x14ac:dyDescent="0.2">
      <c r="Q43" s="4"/>
      <c r="R43" s="4"/>
      <c r="S43" s="4"/>
    </row>
    <row r="44" spans="17:19" x14ac:dyDescent="0.2">
      <c r="Q44" s="4"/>
      <c r="R44" s="4"/>
      <c r="S44" s="4"/>
    </row>
    <row r="45" spans="17:19" x14ac:dyDescent="0.2">
      <c r="Q45" s="4"/>
      <c r="R45" s="4"/>
      <c r="S45" s="4"/>
    </row>
    <row r="46" spans="17:19" x14ac:dyDescent="0.2">
      <c r="Q46" s="4"/>
      <c r="R46" s="4"/>
      <c r="S46" s="4"/>
    </row>
    <row r="47" spans="17:19" x14ac:dyDescent="0.2">
      <c r="Q47" s="4"/>
      <c r="R47" s="4"/>
      <c r="S47" s="4"/>
    </row>
    <row r="48" spans="17:19" ht="1.5" customHeight="1" x14ac:dyDescent="0.2">
      <c r="Q48" s="4"/>
      <c r="R48" s="4"/>
      <c r="S48" s="4"/>
    </row>
    <row r="49" spans="7:19" ht="24" customHeight="1" x14ac:dyDescent="0.2"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4"/>
    </row>
    <row r="50" spans="7:19" x14ac:dyDescent="0.2">
      <c r="Q50" s="4"/>
      <c r="R50" s="4"/>
      <c r="S50" s="4"/>
    </row>
    <row r="51" spans="7:19" x14ac:dyDescent="0.2">
      <c r="Q51" s="4"/>
      <c r="R51" s="4"/>
      <c r="S51" s="4"/>
    </row>
    <row r="52" spans="7:19" x14ac:dyDescent="0.2">
      <c r="Q52" s="4"/>
      <c r="R52" s="4"/>
      <c r="S52" s="4"/>
    </row>
    <row r="53" spans="7:19" x14ac:dyDescent="0.2">
      <c r="Q53" s="4"/>
      <c r="R53" s="4"/>
      <c r="S53" s="4"/>
    </row>
    <row r="54" spans="7:19" x14ac:dyDescent="0.2">
      <c r="Q54" s="4"/>
      <c r="R54" s="4"/>
      <c r="S54" s="4"/>
    </row>
    <row r="55" spans="7:19" x14ac:dyDescent="0.2">
      <c r="Q55" s="4"/>
      <c r="R55" s="4"/>
      <c r="S55" s="4"/>
    </row>
    <row r="56" spans="7:19" x14ac:dyDescent="0.2">
      <c r="Q56" s="4"/>
      <c r="R56" s="4"/>
      <c r="S56" s="4"/>
    </row>
    <row r="57" spans="7:19" x14ac:dyDescent="0.2">
      <c r="Q57" s="4"/>
      <c r="R57" s="4"/>
      <c r="S57" s="4"/>
    </row>
    <row r="58" spans="7:19" x14ac:dyDescent="0.2">
      <c r="Q58" s="4"/>
      <c r="R58" s="4"/>
      <c r="S58" s="4"/>
    </row>
    <row r="59" spans="7:19" x14ac:dyDescent="0.2">
      <c r="Q59" s="4"/>
      <c r="R59" s="4"/>
      <c r="S59" s="4"/>
    </row>
    <row r="60" spans="7:19" x14ac:dyDescent="0.2">
      <c r="Q60" s="4"/>
      <c r="R60" s="4"/>
      <c r="S60" s="4"/>
    </row>
    <row r="61" spans="7:19" x14ac:dyDescent="0.2">
      <c r="Q61" s="4"/>
      <c r="R61" s="4"/>
      <c r="S61" s="4"/>
    </row>
    <row r="62" spans="7:19" x14ac:dyDescent="0.2">
      <c r="Q62" s="4"/>
      <c r="R62" s="4"/>
      <c r="S62" s="4"/>
    </row>
    <row r="63" spans="7:19" x14ac:dyDescent="0.2">
      <c r="Q63" s="4"/>
      <c r="R63" s="4"/>
      <c r="S63" s="4"/>
    </row>
    <row r="64" spans="7:19" x14ac:dyDescent="0.2">
      <c r="Q64" s="4"/>
      <c r="R64" s="4"/>
      <c r="S64" s="4"/>
    </row>
    <row r="65" spans="17:19" x14ac:dyDescent="0.2">
      <c r="Q65" s="4"/>
      <c r="R65" s="4"/>
      <c r="S65" s="4"/>
    </row>
    <row r="66" spans="17:19" x14ac:dyDescent="0.2">
      <c r="Q66" s="4"/>
      <c r="R66" s="4"/>
      <c r="S66" s="4"/>
    </row>
    <row r="67" spans="17:19" x14ac:dyDescent="0.2">
      <c r="Q67" s="4"/>
      <c r="R67" s="4"/>
      <c r="S67" s="4"/>
    </row>
    <row r="68" spans="17:19" x14ac:dyDescent="0.2">
      <c r="Q68" s="4"/>
      <c r="R68" s="4"/>
      <c r="S68" s="4"/>
    </row>
    <row r="69" spans="17:19" x14ac:dyDescent="0.2">
      <c r="Q69" s="4"/>
      <c r="R69" s="4"/>
      <c r="S69" s="4"/>
    </row>
    <row r="70" spans="17:19" x14ac:dyDescent="0.2">
      <c r="Q70" s="4"/>
      <c r="R70" s="4"/>
      <c r="S70" s="4"/>
    </row>
    <row r="71" spans="17:19" x14ac:dyDescent="0.2">
      <c r="Q71" s="4"/>
      <c r="R71" s="4"/>
      <c r="S71" s="4"/>
    </row>
    <row r="72" spans="17:19" x14ac:dyDescent="0.2">
      <c r="Q72" s="4"/>
      <c r="R72" s="4"/>
      <c r="S72" s="4"/>
    </row>
    <row r="73" spans="17:19" x14ac:dyDescent="0.2">
      <c r="Q73" s="4"/>
      <c r="R73" s="4"/>
      <c r="S73" s="4"/>
    </row>
    <row r="74" spans="17:19" x14ac:dyDescent="0.2">
      <c r="Q74" s="4"/>
      <c r="R74" s="4"/>
      <c r="S74" s="4"/>
    </row>
    <row r="75" spans="17:19" x14ac:dyDescent="0.2">
      <c r="Q75" s="4"/>
      <c r="R75" s="4"/>
      <c r="S75" s="4"/>
    </row>
    <row r="76" spans="17:19" x14ac:dyDescent="0.2">
      <c r="Q76" s="4"/>
      <c r="R76" s="4"/>
      <c r="S76" s="4"/>
    </row>
    <row r="77" spans="17:19" x14ac:dyDescent="0.2">
      <c r="Q77" s="4"/>
      <c r="R77" s="4"/>
      <c r="S77" s="4"/>
    </row>
    <row r="78" spans="17:19" x14ac:dyDescent="0.2">
      <c r="Q78" s="4"/>
      <c r="R78" s="4"/>
      <c r="S78" s="4"/>
    </row>
    <row r="79" spans="17:19" x14ac:dyDescent="0.2">
      <c r="Q79" s="4"/>
      <c r="R79" s="4"/>
      <c r="S79" s="4"/>
    </row>
    <row r="80" spans="17:19" x14ac:dyDescent="0.2">
      <c r="Q80" s="4"/>
      <c r="R80" s="4"/>
      <c r="S80" s="4"/>
    </row>
    <row r="81" spans="17:19" x14ac:dyDescent="0.2">
      <c r="Q81" s="4"/>
      <c r="R81" s="4"/>
      <c r="S81" s="4"/>
    </row>
    <row r="82" spans="17:19" x14ac:dyDescent="0.2">
      <c r="Q82" s="4"/>
      <c r="R82" s="4"/>
      <c r="S82" s="4"/>
    </row>
    <row r="83" spans="17:19" x14ac:dyDescent="0.2">
      <c r="Q83" s="4"/>
      <c r="R83" s="4"/>
      <c r="S83" s="4"/>
    </row>
    <row r="84" spans="17:19" x14ac:dyDescent="0.2">
      <c r="Q84" s="4"/>
      <c r="R84" s="4"/>
      <c r="S84" s="4"/>
    </row>
    <row r="85" spans="17:19" x14ac:dyDescent="0.2">
      <c r="Q85" s="4"/>
      <c r="R85" s="4"/>
      <c r="S85" s="4"/>
    </row>
    <row r="86" spans="17:19" x14ac:dyDescent="0.2">
      <c r="Q86" s="4"/>
      <c r="R86" s="4"/>
      <c r="S86" s="4"/>
    </row>
    <row r="87" spans="17:19" x14ac:dyDescent="0.2">
      <c r="Q87" s="4"/>
      <c r="R87" s="4"/>
      <c r="S87" s="4"/>
    </row>
    <row r="88" spans="17:19" x14ac:dyDescent="0.2">
      <c r="Q88" s="4"/>
      <c r="R88" s="4"/>
      <c r="S88" s="4"/>
    </row>
    <row r="89" spans="17:19" x14ac:dyDescent="0.2">
      <c r="Q89" s="4"/>
      <c r="R89" s="4"/>
      <c r="S89" s="4"/>
    </row>
    <row r="90" spans="17:19" x14ac:dyDescent="0.2">
      <c r="Q90" s="4"/>
      <c r="R90" s="4"/>
      <c r="S90" s="4"/>
    </row>
    <row r="91" spans="17:19" x14ac:dyDescent="0.2">
      <c r="Q91" s="4"/>
      <c r="R91" s="4"/>
      <c r="S91" s="4"/>
    </row>
    <row r="92" spans="17:19" x14ac:dyDescent="0.2">
      <c r="Q92" s="4"/>
      <c r="R92" s="4"/>
      <c r="S92" s="4"/>
    </row>
    <row r="93" spans="17:19" x14ac:dyDescent="0.2">
      <c r="Q93" s="4"/>
      <c r="R93" s="4"/>
      <c r="S93" s="4"/>
    </row>
    <row r="94" spans="17:19" x14ac:dyDescent="0.2">
      <c r="Q94" s="4"/>
      <c r="R94" s="4"/>
      <c r="S94" s="4"/>
    </row>
    <row r="95" spans="17:19" x14ac:dyDescent="0.2">
      <c r="Q95" s="4"/>
      <c r="R95" s="4"/>
      <c r="S95" s="4"/>
    </row>
    <row r="96" spans="17:19" x14ac:dyDescent="0.2">
      <c r="Q96" s="4"/>
      <c r="R96" s="4"/>
      <c r="S96" s="4"/>
    </row>
    <row r="97" spans="17:19" x14ac:dyDescent="0.2">
      <c r="Q97" s="4"/>
      <c r="R97" s="4"/>
      <c r="S97" s="4"/>
    </row>
    <row r="98" spans="17:19" x14ac:dyDescent="0.2">
      <c r="Q98" s="4"/>
      <c r="R98" s="4"/>
      <c r="S98" s="4"/>
    </row>
    <row r="99" spans="17:19" x14ac:dyDescent="0.2">
      <c r="Q99" s="4"/>
      <c r="R99" s="4"/>
      <c r="S99" s="4"/>
    </row>
    <row r="100" spans="17:19" x14ac:dyDescent="0.2">
      <c r="Q100" s="4"/>
      <c r="R100" s="4"/>
      <c r="S100" s="4"/>
    </row>
    <row r="101" spans="17:19" x14ac:dyDescent="0.2">
      <c r="Q101" s="4"/>
      <c r="R101" s="4"/>
      <c r="S101" s="4"/>
    </row>
    <row r="102" spans="17:19" x14ac:dyDescent="0.2">
      <c r="Q102" s="4"/>
      <c r="R102" s="4"/>
      <c r="S102" s="4"/>
    </row>
    <row r="103" spans="17:19" x14ac:dyDescent="0.2">
      <c r="Q103" s="4"/>
      <c r="R103" s="4"/>
      <c r="S103" s="4"/>
    </row>
    <row r="104" spans="17:19" x14ac:dyDescent="0.2">
      <c r="Q104" s="4"/>
      <c r="R104" s="4"/>
      <c r="S104" s="4"/>
    </row>
    <row r="105" spans="17:19" x14ac:dyDescent="0.2">
      <c r="Q105" s="4"/>
      <c r="R105" s="4"/>
      <c r="S105" s="4"/>
    </row>
    <row r="106" spans="17:19" x14ac:dyDescent="0.2">
      <c r="Q106" s="4"/>
      <c r="R106" s="4"/>
      <c r="S106" s="4"/>
    </row>
    <row r="107" spans="17:19" x14ac:dyDescent="0.2">
      <c r="Q107" s="4"/>
      <c r="R107" s="4"/>
      <c r="S107" s="4"/>
    </row>
    <row r="108" spans="17:19" x14ac:dyDescent="0.2">
      <c r="Q108" s="4"/>
      <c r="R108" s="4"/>
      <c r="S108" s="4"/>
    </row>
    <row r="109" spans="17:19" x14ac:dyDescent="0.2">
      <c r="Q109" s="4"/>
      <c r="R109" s="4"/>
      <c r="S109" s="4"/>
    </row>
    <row r="110" spans="17:19" x14ac:dyDescent="0.2">
      <c r="Q110" s="4"/>
      <c r="R110" s="4"/>
      <c r="S110" s="4"/>
    </row>
    <row r="111" spans="17:19" x14ac:dyDescent="0.2">
      <c r="Q111" s="4"/>
      <c r="R111" s="4"/>
      <c r="S111" s="4"/>
    </row>
    <row r="112" spans="17:19" x14ac:dyDescent="0.2">
      <c r="Q112" s="4"/>
      <c r="R112" s="4"/>
      <c r="S112" s="4"/>
    </row>
    <row r="113" spans="17:19" x14ac:dyDescent="0.2">
      <c r="Q113" s="4"/>
      <c r="R113" s="4"/>
      <c r="S113" s="4"/>
    </row>
    <row r="114" spans="17:19" x14ac:dyDescent="0.2">
      <c r="Q114" s="4"/>
      <c r="R114" s="4"/>
      <c r="S114" s="4"/>
    </row>
    <row r="115" spans="17:19" x14ac:dyDescent="0.2">
      <c r="Q115" s="4"/>
      <c r="R115" s="4"/>
      <c r="S115" s="4"/>
    </row>
    <row r="116" spans="17:19" x14ac:dyDescent="0.2">
      <c r="Q116" s="4"/>
      <c r="R116" s="4"/>
      <c r="S116" s="4"/>
    </row>
    <row r="117" spans="17:19" x14ac:dyDescent="0.2">
      <c r="Q117" s="4"/>
      <c r="R117" s="4"/>
      <c r="S117" s="4"/>
    </row>
    <row r="118" spans="17:19" x14ac:dyDescent="0.2">
      <c r="Q118" s="4"/>
      <c r="R118" s="4"/>
      <c r="S118" s="4"/>
    </row>
    <row r="119" spans="17:19" x14ac:dyDescent="0.2">
      <c r="Q119" s="4"/>
      <c r="R119" s="4"/>
      <c r="S119" s="4"/>
    </row>
    <row r="120" spans="17:19" x14ac:dyDescent="0.2">
      <c r="Q120" s="4"/>
      <c r="R120" s="4"/>
      <c r="S120" s="4"/>
    </row>
    <row r="121" spans="17:19" x14ac:dyDescent="0.2">
      <c r="Q121" s="4"/>
      <c r="R121" s="4"/>
      <c r="S121" s="4"/>
    </row>
    <row r="122" spans="17:19" x14ac:dyDescent="0.2">
      <c r="Q122" s="4"/>
      <c r="R122" s="4"/>
      <c r="S122" s="4"/>
    </row>
    <row r="123" spans="17:19" x14ac:dyDescent="0.2">
      <c r="Q123" s="4"/>
      <c r="R123" s="4"/>
      <c r="S123" s="4"/>
    </row>
    <row r="124" spans="17:19" x14ac:dyDescent="0.2">
      <c r="Q124" s="4"/>
      <c r="R124" s="4"/>
      <c r="S124" s="4"/>
    </row>
    <row r="125" spans="17:19" x14ac:dyDescent="0.2">
      <c r="Q125" s="4"/>
      <c r="R125" s="4"/>
      <c r="S125" s="4"/>
    </row>
    <row r="126" spans="17:19" x14ac:dyDescent="0.2">
      <c r="Q126" s="4"/>
      <c r="R126" s="4"/>
      <c r="S126" s="4"/>
    </row>
    <row r="127" spans="17:19" x14ac:dyDescent="0.2">
      <c r="Q127" s="4"/>
      <c r="R127" s="4"/>
      <c r="S127" s="4"/>
    </row>
    <row r="128" spans="17:19" x14ac:dyDescent="0.2">
      <c r="Q128" s="4"/>
      <c r="R128" s="4"/>
      <c r="S128" s="4"/>
    </row>
    <row r="129" spans="17:19" x14ac:dyDescent="0.2">
      <c r="Q129" s="4"/>
      <c r="R129" s="4"/>
      <c r="S129" s="4"/>
    </row>
    <row r="130" spans="17:19" x14ac:dyDescent="0.2">
      <c r="Q130" s="4"/>
      <c r="R130" s="4"/>
      <c r="S130" s="4"/>
    </row>
    <row r="131" spans="17:19" x14ac:dyDescent="0.2">
      <c r="Q131" s="4"/>
      <c r="R131" s="4"/>
      <c r="S131" s="4"/>
    </row>
    <row r="132" spans="17:19" x14ac:dyDescent="0.2">
      <c r="Q132" s="4"/>
      <c r="R132" s="4"/>
      <c r="S132" s="4"/>
    </row>
    <row r="133" spans="17:19" x14ac:dyDescent="0.2">
      <c r="Q133" s="4"/>
      <c r="R133" s="4"/>
      <c r="S133" s="4"/>
    </row>
    <row r="134" spans="17:19" x14ac:dyDescent="0.2">
      <c r="Q134" s="4"/>
      <c r="R134" s="4"/>
      <c r="S134" s="4"/>
    </row>
    <row r="135" spans="17:19" x14ac:dyDescent="0.2">
      <c r="Q135" s="4"/>
      <c r="R135" s="4"/>
      <c r="S135" s="4"/>
    </row>
    <row r="136" spans="17:19" x14ac:dyDescent="0.2">
      <c r="Q136" s="4"/>
      <c r="R136" s="4"/>
      <c r="S136" s="4"/>
    </row>
    <row r="137" spans="17:19" x14ac:dyDescent="0.2">
      <c r="Q137" s="4"/>
      <c r="R137" s="4"/>
      <c r="S137" s="4"/>
    </row>
    <row r="138" spans="17:19" x14ac:dyDescent="0.2">
      <c r="Q138" s="4"/>
      <c r="R138" s="4"/>
    </row>
    <row r="139" spans="17:19" x14ac:dyDescent="0.2">
      <c r="Q139" s="4"/>
      <c r="R139" s="4"/>
    </row>
  </sheetData>
  <mergeCells count="35">
    <mergeCell ref="A15:R15"/>
    <mergeCell ref="A16:R16"/>
    <mergeCell ref="A17:R21"/>
    <mergeCell ref="G49:R49"/>
    <mergeCell ref="C8:C9"/>
    <mergeCell ref="D8:D9"/>
    <mergeCell ref="E8:K8"/>
    <mergeCell ref="A11:P11"/>
    <mergeCell ref="A12:F12"/>
    <mergeCell ref="G12:I12"/>
    <mergeCell ref="A14:F14"/>
    <mergeCell ref="G14:I14"/>
    <mergeCell ref="J13:R13"/>
    <mergeCell ref="J12:R12"/>
    <mergeCell ref="J14:R14"/>
    <mergeCell ref="G13:I13"/>
    <mergeCell ref="U10:W10"/>
    <mergeCell ref="Q8:Q9"/>
    <mergeCell ref="R8:R9"/>
    <mergeCell ref="A6:O7"/>
    <mergeCell ref="P6:R7"/>
    <mergeCell ref="L8:L9"/>
    <mergeCell ref="M8:M9"/>
    <mergeCell ref="N8:N9"/>
    <mergeCell ref="B8:B9"/>
    <mergeCell ref="A13:F13"/>
    <mergeCell ref="A1:R1"/>
    <mergeCell ref="A3:R3"/>
    <mergeCell ref="A4:R4"/>
    <mergeCell ref="A5:R5"/>
    <mergeCell ref="A8:A9"/>
    <mergeCell ref="O8:O9"/>
    <mergeCell ref="P8:P9"/>
    <mergeCell ref="C2:R2"/>
    <mergeCell ref="A2:B2"/>
  </mergeCells>
  <pageMargins left="0.23622047244094491" right="3.937007874015748E-2" top="0.19685039370078741" bottom="0.19685039370078741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3"/>
  <sheetViews>
    <sheetView topLeftCell="A4" zoomScale="80" zoomScaleNormal="80" workbookViewId="0">
      <selection activeCell="P11" sqref="P11"/>
    </sheetView>
  </sheetViews>
  <sheetFormatPr baseColWidth="10" defaultRowHeight="12.75" x14ac:dyDescent="0.2"/>
  <cols>
    <col min="1" max="1" width="6.42578125" customWidth="1"/>
    <col min="2" max="2" width="17.140625" customWidth="1"/>
    <col min="3" max="3" width="29.7109375" customWidth="1"/>
    <col min="4" max="4" width="14.140625" customWidth="1"/>
    <col min="5" max="5" width="9.42578125" customWidth="1"/>
    <col min="6" max="6" width="10.7109375" customWidth="1"/>
    <col min="7" max="7" width="10.140625" customWidth="1"/>
    <col min="8" max="8" width="10.7109375" customWidth="1"/>
    <col min="9" max="11" width="9.7109375" customWidth="1"/>
    <col min="12" max="12" width="11" customWidth="1"/>
    <col min="13" max="13" width="14.42578125" customWidth="1"/>
    <col min="14" max="14" width="12.28515625" customWidth="1"/>
    <col min="15" max="15" width="14.140625" customWidth="1"/>
    <col min="16" max="16" width="12.85546875" customWidth="1"/>
    <col min="17" max="17" width="13.42578125" style="2" customWidth="1"/>
    <col min="18" max="18" width="12.85546875" customWidth="1"/>
    <col min="20" max="21" width="6.7109375" customWidth="1"/>
  </cols>
  <sheetData>
    <row r="1" spans="1:21" s="1" customFormat="1" ht="17.25" customHeight="1" thickBo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21" s="1" customFormat="1" ht="55.5" customHeight="1" thickBot="1" x14ac:dyDescent="0.25">
      <c r="A2" s="23"/>
      <c r="B2" s="24"/>
      <c r="C2" s="175" t="s">
        <v>128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6"/>
    </row>
    <row r="3" spans="1:21" s="1" customFormat="1" ht="36.75" customHeight="1" thickBot="1" x14ac:dyDescent="0.25">
      <c r="A3" s="239" t="s">
        <v>112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5"/>
    </row>
    <row r="4" spans="1:21" s="1" customFormat="1" ht="17.25" customHeight="1" thickBo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5"/>
    </row>
    <row r="5" spans="1:21" s="1" customFormat="1" ht="24" customHeight="1" thickBot="1" x14ac:dyDescent="0.25">
      <c r="A5" s="167" t="s">
        <v>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5"/>
    </row>
    <row r="6" spans="1:21" s="1" customFormat="1" ht="15.95" customHeight="1" thickBot="1" x14ac:dyDescent="0.25">
      <c r="A6" s="168" t="s">
        <v>14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/>
      <c r="P6" s="227" t="s">
        <v>5</v>
      </c>
      <c r="Q6" s="227"/>
      <c r="R6" s="227"/>
    </row>
    <row r="7" spans="1:21" s="1" customFormat="1" ht="20.25" customHeight="1" thickBot="1" x14ac:dyDescent="0.25">
      <c r="A7" s="171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3"/>
      <c r="P7" s="227"/>
      <c r="Q7" s="227"/>
      <c r="R7" s="227"/>
    </row>
    <row r="8" spans="1:21" s="1" customFormat="1" ht="20.25" customHeight="1" thickBot="1" x14ac:dyDescent="0.25">
      <c r="A8" s="218" t="s">
        <v>0</v>
      </c>
      <c r="B8" s="241" t="s">
        <v>60</v>
      </c>
      <c r="C8" s="230" t="s">
        <v>29</v>
      </c>
      <c r="D8" s="230" t="s">
        <v>27</v>
      </c>
      <c r="E8" s="232" t="s">
        <v>8</v>
      </c>
      <c r="F8" s="233"/>
      <c r="G8" s="233"/>
      <c r="H8" s="233"/>
      <c r="I8" s="233"/>
      <c r="J8" s="233"/>
      <c r="K8" s="234"/>
      <c r="L8" s="187" t="s">
        <v>30</v>
      </c>
      <c r="M8" s="187" t="s">
        <v>36</v>
      </c>
      <c r="N8" s="187" t="s">
        <v>35</v>
      </c>
      <c r="O8" s="187" t="s">
        <v>37</v>
      </c>
      <c r="P8" s="188" t="s">
        <v>73</v>
      </c>
      <c r="Q8" s="190" t="s">
        <v>38</v>
      </c>
      <c r="R8" s="190" t="s">
        <v>39</v>
      </c>
    </row>
    <row r="9" spans="1:21" ht="81" customHeight="1" thickBot="1" x14ac:dyDescent="0.25">
      <c r="A9" s="218"/>
      <c r="B9" s="242"/>
      <c r="C9" s="231"/>
      <c r="D9" s="231"/>
      <c r="E9" s="29" t="s">
        <v>9</v>
      </c>
      <c r="F9" s="29" t="s">
        <v>10</v>
      </c>
      <c r="G9" s="29" t="s">
        <v>11</v>
      </c>
      <c r="H9" s="29" t="s">
        <v>12</v>
      </c>
      <c r="I9" s="29" t="s">
        <v>13</v>
      </c>
      <c r="J9" s="29" t="s">
        <v>31</v>
      </c>
      <c r="K9" s="29" t="s">
        <v>32</v>
      </c>
      <c r="L9" s="187"/>
      <c r="M9" s="187"/>
      <c r="N9" s="187"/>
      <c r="O9" s="187"/>
      <c r="P9" s="189"/>
      <c r="Q9" s="191"/>
      <c r="R9" s="191"/>
    </row>
    <row r="10" spans="1:21" ht="207" customHeight="1" thickBot="1" x14ac:dyDescent="0.3">
      <c r="A10" s="8">
        <v>1</v>
      </c>
      <c r="B10" s="33" t="s">
        <v>132</v>
      </c>
      <c r="C10" s="16" t="s">
        <v>134</v>
      </c>
      <c r="D10" s="8"/>
      <c r="E10" s="8"/>
      <c r="F10" s="11"/>
      <c r="G10" s="11"/>
      <c r="H10" s="11"/>
      <c r="I10" s="8"/>
      <c r="J10" s="8"/>
      <c r="K10" s="8"/>
      <c r="L10" s="22"/>
      <c r="M10" s="12"/>
      <c r="N10" s="3"/>
      <c r="O10" s="3"/>
      <c r="P10" s="86">
        <v>20000</v>
      </c>
      <c r="Q10" s="10">
        <f>P10*O10</f>
        <v>0</v>
      </c>
      <c r="R10" s="10">
        <f>Q10*1.2</f>
        <v>0</v>
      </c>
      <c r="S10" s="177"/>
      <c r="T10" s="178"/>
      <c r="U10" s="178"/>
    </row>
    <row r="11" spans="1:21" ht="208.5" customHeight="1" thickBot="1" x14ac:dyDescent="0.3">
      <c r="A11" s="8">
        <v>2</v>
      </c>
      <c r="B11" s="33" t="s">
        <v>132</v>
      </c>
      <c r="C11" s="16" t="s">
        <v>135</v>
      </c>
      <c r="D11" s="8"/>
      <c r="E11" s="8"/>
      <c r="F11" s="11"/>
      <c r="G11" s="11"/>
      <c r="H11" s="11"/>
      <c r="I11" s="8"/>
      <c r="J11" s="8"/>
      <c r="K11" s="8"/>
      <c r="L11" s="22"/>
      <c r="M11" s="12"/>
      <c r="N11" s="3"/>
      <c r="O11" s="3"/>
      <c r="P11" s="86">
        <v>3000</v>
      </c>
      <c r="Q11" s="10">
        <f t="shared" ref="Q11:Q14" si="0">P11*O11</f>
        <v>0</v>
      </c>
      <c r="R11" s="10">
        <f t="shared" ref="R11:R14" si="1">Q11*1.2</f>
        <v>0</v>
      </c>
      <c r="S11" s="6"/>
      <c r="T11" s="7"/>
      <c r="U11" s="7"/>
    </row>
    <row r="12" spans="1:21" ht="185.25" customHeight="1" thickBot="1" x14ac:dyDescent="0.3">
      <c r="A12" s="8">
        <v>3</v>
      </c>
      <c r="B12" s="33" t="s">
        <v>132</v>
      </c>
      <c r="C12" s="16" t="s">
        <v>45</v>
      </c>
      <c r="D12" s="8"/>
      <c r="E12" s="8"/>
      <c r="F12" s="11"/>
      <c r="G12" s="11"/>
      <c r="H12" s="11"/>
      <c r="I12" s="8"/>
      <c r="J12" s="8"/>
      <c r="K12" s="8"/>
      <c r="L12" s="22"/>
      <c r="M12" s="12"/>
      <c r="N12" s="3"/>
      <c r="O12" s="3"/>
      <c r="P12" s="86">
        <v>200</v>
      </c>
      <c r="Q12" s="10">
        <f t="shared" si="0"/>
        <v>0</v>
      </c>
      <c r="R12" s="10">
        <f t="shared" si="1"/>
        <v>0</v>
      </c>
      <c r="S12" s="6"/>
      <c r="T12" s="7"/>
      <c r="U12" s="7"/>
    </row>
    <row r="13" spans="1:21" ht="164.25" customHeight="1" thickBot="1" x14ac:dyDescent="0.3">
      <c r="A13" s="8">
        <v>4</v>
      </c>
      <c r="B13" s="33" t="s">
        <v>132</v>
      </c>
      <c r="C13" s="16" t="s">
        <v>46</v>
      </c>
      <c r="D13" s="8"/>
      <c r="E13" s="8"/>
      <c r="F13" s="11"/>
      <c r="G13" s="11"/>
      <c r="H13" s="11"/>
      <c r="I13" s="8"/>
      <c r="J13" s="8"/>
      <c r="K13" s="8"/>
      <c r="L13" s="22"/>
      <c r="M13" s="12"/>
      <c r="N13" s="3"/>
      <c r="O13" s="3"/>
      <c r="P13" s="86">
        <v>350</v>
      </c>
      <c r="Q13" s="10">
        <f t="shared" si="0"/>
        <v>0</v>
      </c>
      <c r="R13" s="10">
        <f t="shared" si="1"/>
        <v>0</v>
      </c>
      <c r="S13" s="6"/>
      <c r="T13" s="7"/>
      <c r="U13" s="7"/>
    </row>
    <row r="14" spans="1:21" ht="195" customHeight="1" thickBot="1" x14ac:dyDescent="0.3">
      <c r="A14" s="8">
        <v>5</v>
      </c>
      <c r="B14" s="33" t="s">
        <v>132</v>
      </c>
      <c r="C14" s="16" t="s">
        <v>47</v>
      </c>
      <c r="D14" s="8"/>
      <c r="E14" s="8"/>
      <c r="F14" s="11"/>
      <c r="G14" s="11"/>
      <c r="H14" s="11"/>
      <c r="I14" s="8"/>
      <c r="J14" s="8"/>
      <c r="K14" s="8"/>
      <c r="L14" s="22"/>
      <c r="M14" s="12"/>
      <c r="N14" s="3"/>
      <c r="O14" s="3"/>
      <c r="P14" s="86">
        <v>10500</v>
      </c>
      <c r="Q14" s="10">
        <f t="shared" si="0"/>
        <v>0</v>
      </c>
      <c r="R14" s="10">
        <f t="shared" si="1"/>
        <v>0</v>
      </c>
      <c r="S14" s="6"/>
      <c r="T14" s="7"/>
      <c r="U14" s="7"/>
    </row>
    <row r="15" spans="1:21" ht="32.25" customHeight="1" thickBot="1" x14ac:dyDescent="0.3">
      <c r="A15" s="235" t="s">
        <v>7</v>
      </c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7"/>
      <c r="Q15" s="10">
        <f>SUM(Q10:Q14)</f>
        <v>0</v>
      </c>
      <c r="R15" s="10">
        <f>SUM(R10:R14)</f>
        <v>0</v>
      </c>
    </row>
    <row r="16" spans="1:21" ht="43.5" customHeight="1" thickBot="1" x14ac:dyDescent="0.25">
      <c r="A16" s="217" t="s">
        <v>22</v>
      </c>
      <c r="B16" s="217"/>
      <c r="C16" s="217"/>
      <c r="D16" s="217"/>
      <c r="E16" s="217"/>
      <c r="F16" s="217"/>
      <c r="G16" s="205" t="s">
        <v>23</v>
      </c>
      <c r="H16" s="205"/>
      <c r="I16" s="205"/>
      <c r="J16" s="238"/>
      <c r="K16" s="197"/>
      <c r="L16" s="197"/>
      <c r="M16" s="197"/>
      <c r="N16" s="197"/>
      <c r="O16" s="197"/>
      <c r="P16" s="197"/>
      <c r="Q16" s="197"/>
      <c r="R16" s="198"/>
    </row>
    <row r="17" spans="1:18" ht="41.25" customHeight="1" thickBot="1" x14ac:dyDescent="0.25">
      <c r="A17" s="217" t="s">
        <v>24</v>
      </c>
      <c r="B17" s="217"/>
      <c r="C17" s="217"/>
      <c r="D17" s="217"/>
      <c r="E17" s="217"/>
      <c r="F17" s="217"/>
      <c r="G17" s="205" t="s">
        <v>25</v>
      </c>
      <c r="H17" s="205"/>
      <c r="I17" s="205"/>
      <c r="J17" s="238"/>
      <c r="K17" s="197"/>
      <c r="L17" s="197"/>
      <c r="M17" s="197"/>
      <c r="N17" s="197"/>
      <c r="O17" s="197"/>
      <c r="P17" s="197"/>
      <c r="Q17" s="197"/>
      <c r="R17" s="198"/>
    </row>
    <row r="18" spans="1:18" ht="33" customHeight="1" thickBot="1" x14ac:dyDescent="0.25">
      <c r="A18" s="217" t="s">
        <v>48</v>
      </c>
      <c r="B18" s="217"/>
      <c r="C18" s="217"/>
      <c r="D18" s="217"/>
      <c r="E18" s="217"/>
      <c r="F18" s="217"/>
      <c r="G18" s="205" t="s">
        <v>40</v>
      </c>
      <c r="H18" s="205"/>
      <c r="I18" s="205"/>
      <c r="J18" s="238"/>
      <c r="K18" s="197"/>
      <c r="L18" s="197"/>
      <c r="M18" s="197"/>
      <c r="N18" s="197"/>
      <c r="O18" s="197"/>
      <c r="P18" s="197"/>
      <c r="Q18" s="197"/>
      <c r="R18" s="198"/>
    </row>
    <row r="19" spans="1:18" ht="33" customHeight="1" thickBot="1" x14ac:dyDescent="0.25">
      <c r="A19" s="219" t="s">
        <v>4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</row>
    <row r="20" spans="1:18" ht="13.5" thickBo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</row>
    <row r="21" spans="1:18" ht="12.75" customHeight="1" thickBot="1" x14ac:dyDescent="0.25">
      <c r="A21" s="202" t="s">
        <v>3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</row>
    <row r="22" spans="1:18" ht="13.5" thickBot="1" x14ac:dyDescent="0.25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</row>
    <row r="23" spans="1:18" ht="13.5" thickBot="1" x14ac:dyDescent="0.25">
      <c r="A23" s="202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</row>
    <row r="24" spans="1:18" ht="26.25" customHeight="1" thickBot="1" x14ac:dyDescent="0.25">
      <c r="A24" s="202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</row>
    <row r="25" spans="1:18" ht="13.5" thickBot="1" x14ac:dyDescent="0.25">
      <c r="A25" s="202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</row>
    <row r="26" spans="1:18" x14ac:dyDescent="0.2">
      <c r="Q26" s="4"/>
      <c r="R26" s="4"/>
    </row>
    <row r="27" spans="1:18" x14ac:dyDescent="0.2">
      <c r="Q27" s="4"/>
      <c r="R27" s="4"/>
    </row>
    <row r="28" spans="1:18" x14ac:dyDescent="0.2">
      <c r="Q28" s="4"/>
      <c r="R28" s="4"/>
    </row>
    <row r="29" spans="1:18" x14ac:dyDescent="0.2">
      <c r="Q29" s="4"/>
      <c r="R29" s="4"/>
    </row>
    <row r="30" spans="1:18" x14ac:dyDescent="0.2">
      <c r="Q30" s="4"/>
      <c r="R30" s="4"/>
    </row>
    <row r="31" spans="1:18" x14ac:dyDescent="0.2">
      <c r="Q31" s="4"/>
      <c r="R31" s="4"/>
    </row>
    <row r="32" spans="1:18" x14ac:dyDescent="0.2">
      <c r="Q32" s="4"/>
      <c r="R32" s="4"/>
    </row>
    <row r="33" spans="17:18" x14ac:dyDescent="0.2">
      <c r="Q33" s="4"/>
      <c r="R33" s="4"/>
    </row>
    <row r="34" spans="17:18" x14ac:dyDescent="0.2">
      <c r="Q34" s="4"/>
      <c r="R34" s="4"/>
    </row>
    <row r="35" spans="17:18" x14ac:dyDescent="0.2">
      <c r="Q35" s="4"/>
      <c r="R35" s="4"/>
    </row>
    <row r="36" spans="17:18" x14ac:dyDescent="0.2">
      <c r="Q36" s="4"/>
      <c r="R36" s="4"/>
    </row>
    <row r="37" spans="17:18" x14ac:dyDescent="0.2">
      <c r="Q37" s="4"/>
      <c r="R37" s="4"/>
    </row>
    <row r="38" spans="17:18" x14ac:dyDescent="0.2">
      <c r="Q38" s="4"/>
      <c r="R38" s="4"/>
    </row>
    <row r="39" spans="17:18" x14ac:dyDescent="0.2">
      <c r="Q39" s="4"/>
      <c r="R39" s="4"/>
    </row>
    <row r="40" spans="17:18" x14ac:dyDescent="0.2">
      <c r="Q40" s="4"/>
      <c r="R40" s="4"/>
    </row>
    <row r="41" spans="17:18" x14ac:dyDescent="0.2">
      <c r="Q41" s="4"/>
      <c r="R41" s="4"/>
    </row>
    <row r="42" spans="17:18" x14ac:dyDescent="0.2">
      <c r="Q42" s="4"/>
      <c r="R42" s="4"/>
    </row>
    <row r="43" spans="17:18" x14ac:dyDescent="0.2">
      <c r="Q43" s="4"/>
      <c r="R43" s="4"/>
    </row>
    <row r="44" spans="17:18" x14ac:dyDescent="0.2">
      <c r="Q44" s="4"/>
      <c r="R44" s="4"/>
    </row>
    <row r="45" spans="17:18" x14ac:dyDescent="0.2">
      <c r="Q45" s="4"/>
      <c r="R45" s="4"/>
    </row>
    <row r="46" spans="17:18" x14ac:dyDescent="0.2">
      <c r="Q46" s="4"/>
      <c r="R46" s="4"/>
    </row>
    <row r="47" spans="17:18" x14ac:dyDescent="0.2">
      <c r="Q47" s="4"/>
      <c r="R47" s="4"/>
    </row>
    <row r="48" spans="17:18" x14ac:dyDescent="0.2">
      <c r="Q48" s="4"/>
      <c r="R48" s="4"/>
    </row>
    <row r="49" spans="7:18" x14ac:dyDescent="0.2">
      <c r="Q49" s="4"/>
      <c r="R49" s="4"/>
    </row>
    <row r="50" spans="7:18" x14ac:dyDescent="0.2">
      <c r="Q50" s="4"/>
      <c r="R50" s="4"/>
    </row>
    <row r="51" spans="7:18" x14ac:dyDescent="0.2">
      <c r="Q51" s="4"/>
      <c r="R51" s="4"/>
    </row>
    <row r="52" spans="7:18" ht="1.5" customHeight="1" x14ac:dyDescent="0.2">
      <c r="Q52" s="4"/>
      <c r="R52" s="4"/>
    </row>
    <row r="53" spans="7:18" ht="24" customHeight="1" x14ac:dyDescent="0.2"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</row>
    <row r="54" spans="7:18" x14ac:dyDescent="0.2">
      <c r="Q54" s="4"/>
      <c r="R54" s="4"/>
    </row>
    <row r="55" spans="7:18" x14ac:dyDescent="0.2">
      <c r="Q55" s="4"/>
      <c r="R55" s="4"/>
    </row>
    <row r="56" spans="7:18" x14ac:dyDescent="0.2">
      <c r="Q56" s="4"/>
      <c r="R56" s="4"/>
    </row>
    <row r="57" spans="7:18" x14ac:dyDescent="0.2">
      <c r="Q57" s="4"/>
      <c r="R57" s="4"/>
    </row>
    <row r="58" spans="7:18" x14ac:dyDescent="0.2">
      <c r="Q58" s="4"/>
      <c r="R58" s="4"/>
    </row>
    <row r="59" spans="7:18" x14ac:dyDescent="0.2">
      <c r="Q59" s="4"/>
      <c r="R59" s="4"/>
    </row>
    <row r="60" spans="7:18" x14ac:dyDescent="0.2">
      <c r="Q60" s="4"/>
      <c r="R60" s="4"/>
    </row>
    <row r="61" spans="7:18" x14ac:dyDescent="0.2">
      <c r="Q61" s="4"/>
      <c r="R61" s="4"/>
    </row>
    <row r="62" spans="7:18" x14ac:dyDescent="0.2">
      <c r="Q62" s="4"/>
      <c r="R62" s="4"/>
    </row>
    <row r="63" spans="7:18" x14ac:dyDescent="0.2">
      <c r="Q63" s="4"/>
      <c r="R63" s="4"/>
    </row>
    <row r="64" spans="7:18" x14ac:dyDescent="0.2">
      <c r="Q64" s="4"/>
      <c r="R64" s="4"/>
    </row>
    <row r="65" spans="17:18" x14ac:dyDescent="0.2">
      <c r="Q65" s="4"/>
      <c r="R65" s="4"/>
    </row>
    <row r="66" spans="17:18" x14ac:dyDescent="0.2">
      <c r="Q66" s="4"/>
      <c r="R66" s="4"/>
    </row>
    <row r="67" spans="17:18" x14ac:dyDescent="0.2">
      <c r="Q67" s="4"/>
      <c r="R67" s="4"/>
    </row>
    <row r="68" spans="17:18" x14ac:dyDescent="0.2">
      <c r="Q68" s="4"/>
      <c r="R68" s="4"/>
    </row>
    <row r="69" spans="17:18" x14ac:dyDescent="0.2">
      <c r="Q69" s="4"/>
      <c r="R69" s="4"/>
    </row>
    <row r="70" spans="17:18" x14ac:dyDescent="0.2">
      <c r="Q70" s="4"/>
      <c r="R70" s="4"/>
    </row>
    <row r="71" spans="17:18" x14ac:dyDescent="0.2">
      <c r="Q71" s="4"/>
      <c r="R71" s="4"/>
    </row>
    <row r="72" spans="17:18" x14ac:dyDescent="0.2">
      <c r="Q72" s="4"/>
      <c r="R72" s="4"/>
    </row>
    <row r="73" spans="17:18" x14ac:dyDescent="0.2">
      <c r="Q73" s="4"/>
      <c r="R73" s="4"/>
    </row>
    <row r="74" spans="17:18" x14ac:dyDescent="0.2">
      <c r="Q74" s="4"/>
      <c r="R74" s="4"/>
    </row>
    <row r="75" spans="17:18" x14ac:dyDescent="0.2">
      <c r="Q75" s="4"/>
      <c r="R75" s="4"/>
    </row>
    <row r="76" spans="17:18" x14ac:dyDescent="0.2">
      <c r="Q76" s="4"/>
      <c r="R76" s="4"/>
    </row>
    <row r="77" spans="17:18" x14ac:dyDescent="0.2">
      <c r="Q77" s="4"/>
      <c r="R77" s="4"/>
    </row>
    <row r="78" spans="17:18" x14ac:dyDescent="0.2">
      <c r="Q78" s="4"/>
      <c r="R78" s="4"/>
    </row>
    <row r="79" spans="17:18" x14ac:dyDescent="0.2">
      <c r="Q79" s="4"/>
      <c r="R79" s="4"/>
    </row>
    <row r="80" spans="17:18" x14ac:dyDescent="0.2">
      <c r="Q80" s="4"/>
      <c r="R80" s="4"/>
    </row>
    <row r="81" spans="17:18" x14ac:dyDescent="0.2">
      <c r="Q81" s="4"/>
      <c r="R81" s="4"/>
    </row>
    <row r="82" spans="17:18" x14ac:dyDescent="0.2">
      <c r="Q82" s="4"/>
      <c r="R82" s="4"/>
    </row>
    <row r="83" spans="17:18" x14ac:dyDescent="0.2">
      <c r="Q83" s="4"/>
      <c r="R83" s="4"/>
    </row>
    <row r="84" spans="17:18" x14ac:dyDescent="0.2">
      <c r="Q84" s="4"/>
      <c r="R84" s="4"/>
    </row>
    <row r="85" spans="17:18" x14ac:dyDescent="0.2">
      <c r="Q85" s="4"/>
      <c r="R85" s="4"/>
    </row>
    <row r="86" spans="17:18" x14ac:dyDescent="0.2">
      <c r="Q86" s="4"/>
      <c r="R86" s="4"/>
    </row>
    <row r="87" spans="17:18" x14ac:dyDescent="0.2">
      <c r="Q87" s="4"/>
      <c r="R87" s="4"/>
    </row>
    <row r="88" spans="17:18" x14ac:dyDescent="0.2">
      <c r="Q88" s="4"/>
      <c r="R88" s="4"/>
    </row>
    <row r="89" spans="17:18" x14ac:dyDescent="0.2">
      <c r="Q89" s="4"/>
      <c r="R89" s="4"/>
    </row>
    <row r="90" spans="17:18" x14ac:dyDescent="0.2">
      <c r="Q90" s="4"/>
      <c r="R90" s="4"/>
    </row>
    <row r="91" spans="17:18" x14ac:dyDescent="0.2">
      <c r="Q91" s="4"/>
      <c r="R91" s="4"/>
    </row>
    <row r="92" spans="17:18" x14ac:dyDescent="0.2">
      <c r="Q92" s="4"/>
      <c r="R92" s="4"/>
    </row>
    <row r="93" spans="17:18" x14ac:dyDescent="0.2">
      <c r="Q93" s="4"/>
      <c r="R93" s="4"/>
    </row>
    <row r="94" spans="17:18" x14ac:dyDescent="0.2">
      <c r="Q94" s="4"/>
      <c r="R94" s="4"/>
    </row>
    <row r="95" spans="17:18" x14ac:dyDescent="0.2">
      <c r="Q95" s="4"/>
      <c r="R95" s="4"/>
    </row>
    <row r="96" spans="17:18" x14ac:dyDescent="0.2">
      <c r="Q96" s="4"/>
      <c r="R96" s="4"/>
    </row>
    <row r="97" spans="17:18" x14ac:dyDescent="0.2">
      <c r="Q97" s="4"/>
      <c r="R97" s="4"/>
    </row>
    <row r="98" spans="17:18" x14ac:dyDescent="0.2">
      <c r="Q98" s="4"/>
      <c r="R98" s="4"/>
    </row>
    <row r="99" spans="17:18" x14ac:dyDescent="0.2">
      <c r="Q99" s="4"/>
      <c r="R99" s="4"/>
    </row>
    <row r="100" spans="17:18" x14ac:dyDescent="0.2">
      <c r="Q100" s="4"/>
      <c r="R100" s="4"/>
    </row>
    <row r="101" spans="17:18" x14ac:dyDescent="0.2">
      <c r="Q101" s="4"/>
      <c r="R101" s="4"/>
    </row>
    <row r="102" spans="17:18" x14ac:dyDescent="0.2">
      <c r="Q102" s="4"/>
      <c r="R102" s="4"/>
    </row>
    <row r="103" spans="17:18" x14ac:dyDescent="0.2">
      <c r="Q103" s="4"/>
      <c r="R103" s="4"/>
    </row>
    <row r="104" spans="17:18" x14ac:dyDescent="0.2">
      <c r="Q104" s="4"/>
      <c r="R104" s="4"/>
    </row>
    <row r="105" spans="17:18" x14ac:dyDescent="0.2">
      <c r="Q105" s="4"/>
      <c r="R105" s="4"/>
    </row>
    <row r="106" spans="17:18" x14ac:dyDescent="0.2">
      <c r="Q106" s="4"/>
      <c r="R106" s="4"/>
    </row>
    <row r="107" spans="17:18" x14ac:dyDescent="0.2">
      <c r="Q107" s="4"/>
      <c r="R107" s="4"/>
    </row>
    <row r="108" spans="17:18" x14ac:dyDescent="0.2">
      <c r="Q108" s="4"/>
      <c r="R108" s="4"/>
    </row>
    <row r="109" spans="17:18" x14ac:dyDescent="0.2">
      <c r="Q109" s="4"/>
      <c r="R109" s="4"/>
    </row>
    <row r="110" spans="17:18" x14ac:dyDescent="0.2">
      <c r="Q110" s="4"/>
      <c r="R110" s="4"/>
    </row>
    <row r="111" spans="17:18" x14ac:dyDescent="0.2">
      <c r="Q111" s="4"/>
      <c r="R111" s="4"/>
    </row>
    <row r="112" spans="17:18" x14ac:dyDescent="0.2">
      <c r="Q112" s="4"/>
      <c r="R112" s="4"/>
    </row>
    <row r="113" spans="17:18" x14ac:dyDescent="0.2">
      <c r="Q113" s="4"/>
      <c r="R113" s="4"/>
    </row>
    <row r="114" spans="17:18" x14ac:dyDescent="0.2">
      <c r="Q114" s="4"/>
      <c r="R114" s="4"/>
    </row>
    <row r="115" spans="17:18" x14ac:dyDescent="0.2">
      <c r="Q115" s="4"/>
      <c r="R115" s="4"/>
    </row>
    <row r="116" spans="17:18" x14ac:dyDescent="0.2">
      <c r="Q116" s="4"/>
      <c r="R116" s="4"/>
    </row>
    <row r="117" spans="17:18" x14ac:dyDescent="0.2">
      <c r="Q117" s="4"/>
      <c r="R117" s="4"/>
    </row>
    <row r="118" spans="17:18" x14ac:dyDescent="0.2">
      <c r="Q118" s="4"/>
      <c r="R118" s="4"/>
    </row>
    <row r="119" spans="17:18" x14ac:dyDescent="0.2">
      <c r="Q119" s="4"/>
      <c r="R119" s="4"/>
    </row>
    <row r="120" spans="17:18" x14ac:dyDescent="0.2">
      <c r="Q120" s="4"/>
      <c r="R120" s="4"/>
    </row>
    <row r="121" spans="17:18" x14ac:dyDescent="0.2">
      <c r="Q121" s="4"/>
      <c r="R121" s="4"/>
    </row>
    <row r="122" spans="17:18" x14ac:dyDescent="0.2">
      <c r="Q122" s="4"/>
      <c r="R122" s="4"/>
    </row>
    <row r="123" spans="17:18" x14ac:dyDescent="0.2">
      <c r="Q123" s="4"/>
      <c r="R123" s="4"/>
    </row>
    <row r="124" spans="17:18" x14ac:dyDescent="0.2">
      <c r="Q124" s="4"/>
      <c r="R124" s="4"/>
    </row>
    <row r="125" spans="17:18" x14ac:dyDescent="0.2">
      <c r="Q125" s="4"/>
      <c r="R125" s="4"/>
    </row>
    <row r="126" spans="17:18" x14ac:dyDescent="0.2">
      <c r="Q126" s="4"/>
      <c r="R126" s="4"/>
    </row>
    <row r="127" spans="17:18" x14ac:dyDescent="0.2">
      <c r="Q127" s="4"/>
      <c r="R127" s="4"/>
    </row>
    <row r="128" spans="17:18" x14ac:dyDescent="0.2">
      <c r="Q128" s="4"/>
      <c r="R128" s="4"/>
    </row>
    <row r="129" spans="17:18" x14ac:dyDescent="0.2">
      <c r="Q129" s="4"/>
      <c r="R129" s="4"/>
    </row>
    <row r="130" spans="17:18" x14ac:dyDescent="0.2">
      <c r="Q130" s="4"/>
      <c r="R130" s="4"/>
    </row>
    <row r="131" spans="17:18" x14ac:dyDescent="0.2">
      <c r="Q131" s="4"/>
      <c r="R131" s="4"/>
    </row>
    <row r="132" spans="17:18" x14ac:dyDescent="0.2">
      <c r="Q132" s="4"/>
      <c r="R132" s="4"/>
    </row>
    <row r="133" spans="17:18" x14ac:dyDescent="0.2">
      <c r="Q133" s="4"/>
      <c r="R133" s="4"/>
    </row>
    <row r="134" spans="17:18" x14ac:dyDescent="0.2">
      <c r="Q134" s="4"/>
      <c r="R134" s="4"/>
    </row>
    <row r="135" spans="17:18" x14ac:dyDescent="0.2">
      <c r="Q135" s="4"/>
      <c r="R135" s="4"/>
    </row>
    <row r="136" spans="17:18" x14ac:dyDescent="0.2">
      <c r="Q136" s="4"/>
      <c r="R136" s="4"/>
    </row>
    <row r="137" spans="17:18" x14ac:dyDescent="0.2">
      <c r="Q137" s="4"/>
      <c r="R137" s="4"/>
    </row>
    <row r="138" spans="17:18" x14ac:dyDescent="0.2">
      <c r="Q138" s="4"/>
      <c r="R138" s="4"/>
    </row>
    <row r="139" spans="17:18" x14ac:dyDescent="0.2">
      <c r="Q139" s="4"/>
      <c r="R139" s="4"/>
    </row>
    <row r="140" spans="17:18" x14ac:dyDescent="0.2">
      <c r="Q140" s="4"/>
      <c r="R140" s="4"/>
    </row>
    <row r="141" spans="17:18" x14ac:dyDescent="0.2">
      <c r="Q141" s="4"/>
      <c r="R141" s="4"/>
    </row>
    <row r="142" spans="17:18" x14ac:dyDescent="0.2">
      <c r="Q142" s="4"/>
      <c r="R142" s="4"/>
    </row>
    <row r="143" spans="17:18" x14ac:dyDescent="0.2">
      <c r="Q143" s="4"/>
      <c r="R143" s="4"/>
    </row>
  </sheetData>
  <mergeCells count="34">
    <mergeCell ref="J16:R16"/>
    <mergeCell ref="B8:B9"/>
    <mergeCell ref="A21:R25"/>
    <mergeCell ref="G53:R53"/>
    <mergeCell ref="A15:P15"/>
    <mergeCell ref="A16:F16"/>
    <mergeCell ref="G16:I16"/>
    <mergeCell ref="A17:F17"/>
    <mergeCell ref="G17:I17"/>
    <mergeCell ref="J18:R18"/>
    <mergeCell ref="A19:R19"/>
    <mergeCell ref="A20:R20"/>
    <mergeCell ref="A18:F18"/>
    <mergeCell ref="G18:I18"/>
    <mergeCell ref="J17:R17"/>
    <mergeCell ref="S10:U10"/>
    <mergeCell ref="A8:A9"/>
    <mergeCell ref="C8:C9"/>
    <mergeCell ref="D8:D9"/>
    <mergeCell ref="E8:K8"/>
    <mergeCell ref="L8:L9"/>
    <mergeCell ref="M8:M9"/>
    <mergeCell ref="N8:N9"/>
    <mergeCell ref="O8:O9"/>
    <mergeCell ref="P8:P9"/>
    <mergeCell ref="Q8:Q9"/>
    <mergeCell ref="R8:R9"/>
    <mergeCell ref="A1:R1"/>
    <mergeCell ref="A3:R3"/>
    <mergeCell ref="A4:R4"/>
    <mergeCell ref="A5:R5"/>
    <mergeCell ref="A6:O7"/>
    <mergeCell ref="P6:R7"/>
    <mergeCell ref="C2:R2"/>
  </mergeCells>
  <pageMargins left="0.23622047244094491" right="3.937007874015748E-2" top="0.19685039370078741" bottom="0.19685039370078741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1"/>
  <sheetViews>
    <sheetView zoomScale="80" zoomScaleNormal="80" workbookViewId="0">
      <selection activeCell="Q13" sqref="Q13"/>
    </sheetView>
  </sheetViews>
  <sheetFormatPr baseColWidth="10" defaultRowHeight="12.75" x14ac:dyDescent="0.2"/>
  <cols>
    <col min="1" max="1" width="6.42578125" customWidth="1"/>
    <col min="2" max="2" width="18.42578125" customWidth="1"/>
    <col min="3" max="3" width="29.42578125" customWidth="1"/>
    <col min="4" max="4" width="14.140625" customWidth="1"/>
    <col min="5" max="5" width="9.42578125" customWidth="1"/>
    <col min="6" max="6" width="10.7109375" customWidth="1"/>
    <col min="7" max="7" width="10.140625" customWidth="1"/>
    <col min="8" max="8" width="10.7109375" customWidth="1"/>
    <col min="9" max="11" width="9.7109375" customWidth="1"/>
    <col min="12" max="12" width="11" customWidth="1"/>
    <col min="13" max="13" width="15.28515625" customWidth="1"/>
    <col min="14" max="14" width="12.28515625" customWidth="1"/>
    <col min="15" max="15" width="14.140625" customWidth="1"/>
    <col min="16" max="16" width="12.85546875" customWidth="1"/>
    <col min="17" max="17" width="13.42578125" style="2" customWidth="1"/>
    <col min="18" max="18" width="12.85546875" customWidth="1"/>
  </cols>
  <sheetData>
    <row r="1" spans="1:21" s="1" customFormat="1" ht="17.25" customHeight="1" thickBo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21" s="1" customFormat="1" ht="48.75" customHeight="1" thickBot="1" x14ac:dyDescent="0.25">
      <c r="A2" s="23"/>
      <c r="B2" s="24"/>
      <c r="C2" s="175" t="s">
        <v>129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6"/>
    </row>
    <row r="3" spans="1:21" s="1" customFormat="1" ht="36" customHeight="1" thickBot="1" x14ac:dyDescent="0.25">
      <c r="A3" s="243" t="s">
        <v>113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5"/>
      <c r="S3" s="5"/>
    </row>
    <row r="4" spans="1:21" s="1" customFormat="1" ht="17.25" customHeight="1" thickBo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5"/>
    </row>
    <row r="5" spans="1:21" s="1" customFormat="1" ht="24" customHeight="1" thickBot="1" x14ac:dyDescent="0.25">
      <c r="A5" s="167" t="s">
        <v>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5"/>
    </row>
    <row r="6" spans="1:21" s="1" customFormat="1" ht="15.95" customHeight="1" thickBot="1" x14ac:dyDescent="0.25">
      <c r="A6" s="168" t="s">
        <v>14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/>
      <c r="P6" s="227" t="s">
        <v>5</v>
      </c>
      <c r="Q6" s="227"/>
      <c r="R6" s="227"/>
    </row>
    <row r="7" spans="1:21" s="1" customFormat="1" ht="20.25" customHeight="1" thickBot="1" x14ac:dyDescent="0.25">
      <c r="A7" s="171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3"/>
      <c r="P7" s="227"/>
      <c r="Q7" s="227"/>
      <c r="R7" s="227"/>
    </row>
    <row r="8" spans="1:21" s="1" customFormat="1" ht="20.25" customHeight="1" thickBot="1" x14ac:dyDescent="0.25">
      <c r="A8" s="218" t="s">
        <v>0</v>
      </c>
      <c r="B8" s="246" t="s">
        <v>60</v>
      </c>
      <c r="C8" s="230" t="s">
        <v>29</v>
      </c>
      <c r="D8" s="230" t="s">
        <v>27</v>
      </c>
      <c r="E8" s="232" t="s">
        <v>8</v>
      </c>
      <c r="F8" s="233"/>
      <c r="G8" s="233"/>
      <c r="H8" s="233"/>
      <c r="I8" s="233"/>
      <c r="J8" s="233"/>
      <c r="K8" s="234"/>
      <c r="L8" s="187" t="s">
        <v>30</v>
      </c>
      <c r="M8" s="187" t="s">
        <v>36</v>
      </c>
      <c r="N8" s="187" t="s">
        <v>35</v>
      </c>
      <c r="O8" s="187" t="s">
        <v>37</v>
      </c>
      <c r="P8" s="188" t="s">
        <v>73</v>
      </c>
      <c r="Q8" s="190" t="s">
        <v>38</v>
      </c>
      <c r="R8" s="190" t="s">
        <v>39</v>
      </c>
    </row>
    <row r="9" spans="1:21" ht="100.5" customHeight="1" thickBot="1" x14ac:dyDescent="0.25">
      <c r="A9" s="218"/>
      <c r="B9" s="247"/>
      <c r="C9" s="231"/>
      <c r="D9" s="231"/>
      <c r="E9" s="29" t="s">
        <v>9</v>
      </c>
      <c r="F9" s="29" t="s">
        <v>10</v>
      </c>
      <c r="G9" s="29" t="s">
        <v>11</v>
      </c>
      <c r="H9" s="29" t="s">
        <v>12</v>
      </c>
      <c r="I9" s="29" t="s">
        <v>13</v>
      </c>
      <c r="J9" s="29" t="s">
        <v>31</v>
      </c>
      <c r="K9" s="29" t="s">
        <v>32</v>
      </c>
      <c r="L9" s="187"/>
      <c r="M9" s="187"/>
      <c r="N9" s="187"/>
      <c r="O9" s="187"/>
      <c r="P9" s="189"/>
      <c r="Q9" s="191"/>
      <c r="R9" s="191"/>
    </row>
    <row r="10" spans="1:21" ht="139.5" customHeight="1" thickBot="1" x14ac:dyDescent="0.3">
      <c r="A10" s="8">
        <v>1</v>
      </c>
      <c r="B10" s="34" t="s">
        <v>63</v>
      </c>
      <c r="C10" s="16" t="s">
        <v>54</v>
      </c>
      <c r="D10" s="8"/>
      <c r="E10" s="8"/>
      <c r="F10" s="11"/>
      <c r="G10" s="11"/>
      <c r="H10" s="11"/>
      <c r="I10" s="8"/>
      <c r="J10" s="8"/>
      <c r="K10" s="8"/>
      <c r="L10" s="22"/>
      <c r="M10" s="12"/>
      <c r="N10" s="3"/>
      <c r="O10" s="3"/>
      <c r="P10" s="85" t="s">
        <v>119</v>
      </c>
      <c r="Q10" s="10">
        <f>600*O10</f>
        <v>0</v>
      </c>
      <c r="R10" s="10">
        <f>Q10*1.2</f>
        <v>0</v>
      </c>
    </row>
    <row r="11" spans="1:21" ht="101.25" customHeight="1" thickBot="1" x14ac:dyDescent="0.3">
      <c r="A11" s="8">
        <v>2</v>
      </c>
      <c r="B11" s="34" t="s">
        <v>132</v>
      </c>
      <c r="C11" s="16" t="s">
        <v>55</v>
      </c>
      <c r="D11" s="8"/>
      <c r="E11" s="8"/>
      <c r="F11" s="11"/>
      <c r="G11" s="11"/>
      <c r="H11" s="11"/>
      <c r="I11" s="8"/>
      <c r="J11" s="8"/>
      <c r="K11" s="8"/>
      <c r="L11" s="22"/>
      <c r="M11" s="12"/>
      <c r="N11" s="3"/>
      <c r="O11" s="3"/>
      <c r="P11" s="85" t="s">
        <v>120</v>
      </c>
      <c r="Q11" s="10">
        <f>6000*O11</f>
        <v>0</v>
      </c>
      <c r="R11" s="10">
        <f t="shared" ref="R11:R12" si="0">Q11*1.2</f>
        <v>0</v>
      </c>
      <c r="S11" s="6"/>
      <c r="T11" s="7"/>
      <c r="U11" s="7"/>
    </row>
    <row r="12" spans="1:21" ht="185.25" customHeight="1" thickBot="1" x14ac:dyDescent="0.3">
      <c r="A12" s="8">
        <v>3</v>
      </c>
      <c r="B12" s="34" t="s">
        <v>63</v>
      </c>
      <c r="C12" s="16" t="s">
        <v>56</v>
      </c>
      <c r="D12" s="8"/>
      <c r="E12" s="8"/>
      <c r="F12" s="11"/>
      <c r="G12" s="11"/>
      <c r="H12" s="11"/>
      <c r="I12" s="8"/>
      <c r="J12" s="8"/>
      <c r="K12" s="8"/>
      <c r="L12" s="22"/>
      <c r="M12" s="12"/>
      <c r="N12" s="3"/>
      <c r="O12" s="3"/>
      <c r="P12" s="85" t="s">
        <v>121</v>
      </c>
      <c r="Q12" s="10">
        <f>600*O12</f>
        <v>0</v>
      </c>
      <c r="R12" s="10">
        <f t="shared" si="0"/>
        <v>0</v>
      </c>
      <c r="S12" s="6"/>
      <c r="T12" s="7"/>
      <c r="U12" s="7"/>
    </row>
    <row r="13" spans="1:21" ht="32.25" customHeight="1" thickBot="1" x14ac:dyDescent="0.3">
      <c r="A13" s="235" t="s">
        <v>7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7"/>
      <c r="Q13" s="10">
        <f>SUM(Q10:Q12)</f>
        <v>0</v>
      </c>
      <c r="R13" s="10">
        <f>SUM(R10:R12)</f>
        <v>0</v>
      </c>
    </row>
    <row r="14" spans="1:21" ht="43.5" customHeight="1" thickBot="1" x14ac:dyDescent="0.25">
      <c r="A14" s="217" t="s">
        <v>22</v>
      </c>
      <c r="B14" s="217"/>
      <c r="C14" s="217"/>
      <c r="D14" s="217"/>
      <c r="E14" s="217"/>
      <c r="F14" s="217"/>
      <c r="G14" s="205" t="s">
        <v>23</v>
      </c>
      <c r="H14" s="205"/>
      <c r="I14" s="205"/>
      <c r="J14" s="21"/>
      <c r="K14" s="21"/>
      <c r="L14" s="19"/>
      <c r="M14" s="19"/>
      <c r="N14" s="19"/>
      <c r="O14" s="19"/>
      <c r="P14" s="19"/>
      <c r="Q14" s="19"/>
      <c r="R14" s="20"/>
    </row>
    <row r="15" spans="1:21" ht="41.25" customHeight="1" thickBot="1" x14ac:dyDescent="0.25">
      <c r="A15" s="217" t="s">
        <v>24</v>
      </c>
      <c r="B15" s="217"/>
      <c r="C15" s="217"/>
      <c r="D15" s="217"/>
      <c r="E15" s="217"/>
      <c r="F15" s="217"/>
      <c r="G15" s="205" t="s">
        <v>25</v>
      </c>
      <c r="H15" s="205"/>
      <c r="I15" s="205"/>
      <c r="J15" s="21"/>
      <c r="K15" s="21"/>
      <c r="L15" s="248"/>
      <c r="M15" s="248"/>
      <c r="N15" s="248"/>
      <c r="O15" s="248"/>
      <c r="P15" s="248"/>
      <c r="Q15" s="248"/>
      <c r="R15" s="249"/>
    </row>
    <row r="16" spans="1:21" ht="37.5" customHeight="1" thickBot="1" x14ac:dyDescent="0.25">
      <c r="A16" s="217" t="s">
        <v>48</v>
      </c>
      <c r="B16" s="217"/>
      <c r="C16" s="217"/>
      <c r="D16" s="217"/>
      <c r="E16" s="217"/>
      <c r="F16" s="217"/>
      <c r="G16" s="205" t="s">
        <v>43</v>
      </c>
      <c r="H16" s="205"/>
      <c r="I16" s="205"/>
      <c r="J16" s="28"/>
      <c r="K16" s="28"/>
      <c r="L16" s="248"/>
      <c r="M16" s="248"/>
      <c r="N16" s="248"/>
      <c r="O16" s="248"/>
      <c r="P16" s="248"/>
      <c r="Q16" s="248"/>
      <c r="R16" s="249"/>
    </row>
    <row r="17" spans="1:18" ht="33" customHeight="1" thickBot="1" x14ac:dyDescent="0.25">
      <c r="A17" s="219" t="s">
        <v>4</v>
      </c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</row>
    <row r="18" spans="1:18" ht="13.5" thickBot="1" x14ac:dyDescent="0.25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</row>
    <row r="19" spans="1:18" ht="12.75" customHeight="1" thickBot="1" x14ac:dyDescent="0.25">
      <c r="A19" s="202" t="s">
        <v>3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</row>
    <row r="20" spans="1:18" ht="13.5" thickBot="1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</row>
    <row r="21" spans="1:18" ht="13.5" thickBot="1" x14ac:dyDescent="0.25">
      <c r="A21" s="202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</row>
    <row r="22" spans="1:18" ht="26.25" customHeight="1" thickBot="1" x14ac:dyDescent="0.25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</row>
    <row r="23" spans="1:18" ht="13.5" thickBot="1" x14ac:dyDescent="0.25">
      <c r="A23" s="202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</row>
    <row r="24" spans="1:18" x14ac:dyDescent="0.2">
      <c r="Q24" s="4"/>
      <c r="R24" s="4"/>
    </row>
    <row r="25" spans="1:18" x14ac:dyDescent="0.2">
      <c r="Q25" s="4"/>
      <c r="R25" s="4"/>
    </row>
    <row r="26" spans="1:18" x14ac:dyDescent="0.2">
      <c r="Q26" s="4"/>
      <c r="R26" s="4"/>
    </row>
    <row r="27" spans="1:18" x14ac:dyDescent="0.2">
      <c r="Q27" s="4"/>
      <c r="R27" s="4"/>
    </row>
    <row r="28" spans="1:18" x14ac:dyDescent="0.2">
      <c r="Q28" s="4"/>
      <c r="R28" s="4"/>
    </row>
    <row r="29" spans="1:18" x14ac:dyDescent="0.2">
      <c r="Q29" s="4"/>
      <c r="R29" s="4"/>
    </row>
    <row r="30" spans="1:18" x14ac:dyDescent="0.2">
      <c r="Q30" s="4"/>
      <c r="R30" s="4"/>
    </row>
    <row r="31" spans="1:18" x14ac:dyDescent="0.2">
      <c r="Q31" s="4"/>
      <c r="R31" s="4"/>
    </row>
    <row r="32" spans="1:18" x14ac:dyDescent="0.2">
      <c r="Q32" s="4"/>
      <c r="R32" s="4"/>
    </row>
    <row r="33" spans="17:18" x14ac:dyDescent="0.2">
      <c r="Q33" s="4"/>
      <c r="R33" s="4"/>
    </row>
    <row r="34" spans="17:18" x14ac:dyDescent="0.2">
      <c r="Q34" s="4"/>
      <c r="R34" s="4"/>
    </row>
    <row r="35" spans="17:18" x14ac:dyDescent="0.2">
      <c r="Q35" s="4"/>
      <c r="R35" s="4"/>
    </row>
    <row r="36" spans="17:18" x14ac:dyDescent="0.2">
      <c r="Q36" s="4"/>
      <c r="R36" s="4"/>
    </row>
    <row r="37" spans="17:18" x14ac:dyDescent="0.2">
      <c r="Q37" s="4"/>
      <c r="R37" s="4"/>
    </row>
    <row r="38" spans="17:18" x14ac:dyDescent="0.2">
      <c r="Q38" s="4"/>
      <c r="R38" s="4"/>
    </row>
    <row r="39" spans="17:18" x14ac:dyDescent="0.2">
      <c r="Q39" s="4"/>
      <c r="R39" s="4"/>
    </row>
    <row r="40" spans="17:18" x14ac:dyDescent="0.2">
      <c r="Q40" s="4"/>
      <c r="R40" s="4"/>
    </row>
    <row r="41" spans="17:18" x14ac:dyDescent="0.2">
      <c r="Q41" s="4"/>
      <c r="R41" s="4"/>
    </row>
    <row r="42" spans="17:18" x14ac:dyDescent="0.2">
      <c r="Q42" s="4"/>
      <c r="R42" s="4"/>
    </row>
    <row r="43" spans="17:18" x14ac:dyDescent="0.2">
      <c r="Q43" s="4"/>
      <c r="R43" s="4"/>
    </row>
    <row r="44" spans="17:18" x14ac:dyDescent="0.2">
      <c r="Q44" s="4"/>
      <c r="R44" s="4"/>
    </row>
    <row r="45" spans="17:18" x14ac:dyDescent="0.2">
      <c r="Q45" s="4"/>
      <c r="R45" s="4"/>
    </row>
    <row r="46" spans="17:18" x14ac:dyDescent="0.2">
      <c r="Q46" s="4"/>
      <c r="R46" s="4"/>
    </row>
    <row r="47" spans="17:18" x14ac:dyDescent="0.2">
      <c r="Q47" s="4"/>
      <c r="R47" s="4"/>
    </row>
    <row r="48" spans="17:18" x14ac:dyDescent="0.2">
      <c r="Q48" s="4"/>
      <c r="R48" s="4"/>
    </row>
    <row r="49" spans="7:18" x14ac:dyDescent="0.2">
      <c r="Q49" s="4"/>
      <c r="R49" s="4"/>
    </row>
    <row r="50" spans="7:18" ht="1.5" customHeight="1" x14ac:dyDescent="0.2">
      <c r="Q50" s="4"/>
      <c r="R50" s="4"/>
    </row>
    <row r="51" spans="7:18" ht="24" customHeight="1" x14ac:dyDescent="0.2"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</row>
    <row r="52" spans="7:18" x14ac:dyDescent="0.2">
      <c r="Q52" s="4"/>
      <c r="R52" s="4"/>
    </row>
    <row r="53" spans="7:18" x14ac:dyDescent="0.2">
      <c r="Q53" s="4"/>
      <c r="R53" s="4"/>
    </row>
    <row r="54" spans="7:18" x14ac:dyDescent="0.2">
      <c r="Q54" s="4"/>
      <c r="R54" s="4"/>
    </row>
    <row r="55" spans="7:18" x14ac:dyDescent="0.2">
      <c r="Q55" s="4"/>
      <c r="R55" s="4"/>
    </row>
    <row r="56" spans="7:18" x14ac:dyDescent="0.2">
      <c r="Q56" s="4"/>
      <c r="R56" s="4"/>
    </row>
    <row r="57" spans="7:18" x14ac:dyDescent="0.2">
      <c r="Q57" s="4"/>
      <c r="R57" s="4"/>
    </row>
    <row r="58" spans="7:18" x14ac:dyDescent="0.2">
      <c r="Q58" s="4"/>
      <c r="R58" s="4"/>
    </row>
    <row r="59" spans="7:18" x14ac:dyDescent="0.2">
      <c r="Q59" s="4"/>
      <c r="R59" s="4"/>
    </row>
    <row r="60" spans="7:18" x14ac:dyDescent="0.2">
      <c r="Q60" s="4"/>
      <c r="R60" s="4"/>
    </row>
    <row r="61" spans="7:18" x14ac:dyDescent="0.2">
      <c r="Q61" s="4"/>
      <c r="R61" s="4"/>
    </row>
    <row r="62" spans="7:18" x14ac:dyDescent="0.2">
      <c r="Q62" s="4"/>
      <c r="R62" s="4"/>
    </row>
    <row r="63" spans="7:18" x14ac:dyDescent="0.2">
      <c r="Q63" s="4"/>
      <c r="R63" s="4"/>
    </row>
    <row r="64" spans="7:18" x14ac:dyDescent="0.2">
      <c r="Q64" s="4"/>
      <c r="R64" s="4"/>
    </row>
    <row r="65" spans="17:18" x14ac:dyDescent="0.2">
      <c r="Q65" s="4"/>
      <c r="R65" s="4"/>
    </row>
    <row r="66" spans="17:18" x14ac:dyDescent="0.2">
      <c r="Q66" s="4"/>
      <c r="R66" s="4"/>
    </row>
    <row r="67" spans="17:18" x14ac:dyDescent="0.2">
      <c r="Q67" s="4"/>
      <c r="R67" s="4"/>
    </row>
    <row r="68" spans="17:18" x14ac:dyDescent="0.2">
      <c r="Q68" s="4"/>
      <c r="R68" s="4"/>
    </row>
    <row r="69" spans="17:18" x14ac:dyDescent="0.2">
      <c r="Q69" s="4"/>
      <c r="R69" s="4"/>
    </row>
    <row r="70" spans="17:18" x14ac:dyDescent="0.2">
      <c r="Q70" s="4"/>
      <c r="R70" s="4"/>
    </row>
    <row r="71" spans="17:18" x14ac:dyDescent="0.2">
      <c r="Q71" s="4"/>
      <c r="R71" s="4"/>
    </row>
    <row r="72" spans="17:18" x14ac:dyDescent="0.2">
      <c r="Q72" s="4"/>
      <c r="R72" s="4"/>
    </row>
    <row r="73" spans="17:18" x14ac:dyDescent="0.2">
      <c r="Q73" s="4"/>
      <c r="R73" s="4"/>
    </row>
    <row r="74" spans="17:18" x14ac:dyDescent="0.2">
      <c r="Q74" s="4"/>
      <c r="R74" s="4"/>
    </row>
    <row r="75" spans="17:18" x14ac:dyDescent="0.2">
      <c r="Q75" s="4"/>
      <c r="R75" s="4"/>
    </row>
    <row r="76" spans="17:18" x14ac:dyDescent="0.2">
      <c r="Q76" s="4"/>
      <c r="R76" s="4"/>
    </row>
    <row r="77" spans="17:18" x14ac:dyDescent="0.2">
      <c r="Q77" s="4"/>
      <c r="R77" s="4"/>
    </row>
    <row r="78" spans="17:18" x14ac:dyDescent="0.2">
      <c r="Q78" s="4"/>
      <c r="R78" s="4"/>
    </row>
    <row r="79" spans="17:18" x14ac:dyDescent="0.2">
      <c r="Q79" s="4"/>
      <c r="R79" s="4"/>
    </row>
    <row r="80" spans="17:18" x14ac:dyDescent="0.2">
      <c r="Q80" s="4"/>
      <c r="R80" s="4"/>
    </row>
    <row r="81" spans="17:18" x14ac:dyDescent="0.2">
      <c r="Q81" s="4"/>
      <c r="R81" s="4"/>
    </row>
    <row r="82" spans="17:18" x14ac:dyDescent="0.2">
      <c r="Q82" s="4"/>
      <c r="R82" s="4"/>
    </row>
    <row r="83" spans="17:18" x14ac:dyDescent="0.2">
      <c r="Q83" s="4"/>
      <c r="R83" s="4"/>
    </row>
    <row r="84" spans="17:18" x14ac:dyDescent="0.2">
      <c r="Q84" s="4"/>
      <c r="R84" s="4"/>
    </row>
    <row r="85" spans="17:18" x14ac:dyDescent="0.2">
      <c r="Q85" s="4"/>
      <c r="R85" s="4"/>
    </row>
    <row r="86" spans="17:18" x14ac:dyDescent="0.2">
      <c r="Q86" s="4"/>
      <c r="R86" s="4"/>
    </row>
    <row r="87" spans="17:18" x14ac:dyDescent="0.2">
      <c r="Q87" s="4"/>
      <c r="R87" s="4"/>
    </row>
    <row r="88" spans="17:18" x14ac:dyDescent="0.2">
      <c r="Q88" s="4"/>
      <c r="R88" s="4"/>
    </row>
    <row r="89" spans="17:18" x14ac:dyDescent="0.2">
      <c r="Q89" s="4"/>
      <c r="R89" s="4"/>
    </row>
    <row r="90" spans="17:18" x14ac:dyDescent="0.2">
      <c r="Q90" s="4"/>
      <c r="R90" s="4"/>
    </row>
    <row r="91" spans="17:18" x14ac:dyDescent="0.2">
      <c r="Q91" s="4"/>
      <c r="R91" s="4"/>
    </row>
    <row r="92" spans="17:18" x14ac:dyDescent="0.2">
      <c r="Q92" s="4"/>
      <c r="R92" s="4"/>
    </row>
    <row r="93" spans="17:18" x14ac:dyDescent="0.2">
      <c r="Q93" s="4"/>
      <c r="R93" s="4"/>
    </row>
    <row r="94" spans="17:18" x14ac:dyDescent="0.2">
      <c r="Q94" s="4"/>
      <c r="R94" s="4"/>
    </row>
    <row r="95" spans="17:18" x14ac:dyDescent="0.2">
      <c r="Q95" s="4"/>
      <c r="R95" s="4"/>
    </row>
    <row r="96" spans="17:18" x14ac:dyDescent="0.2">
      <c r="Q96" s="4"/>
      <c r="R96" s="4"/>
    </row>
    <row r="97" spans="17:18" x14ac:dyDescent="0.2">
      <c r="Q97" s="4"/>
      <c r="R97" s="4"/>
    </row>
    <row r="98" spans="17:18" x14ac:dyDescent="0.2">
      <c r="Q98" s="4"/>
      <c r="R98" s="4"/>
    </row>
    <row r="99" spans="17:18" x14ac:dyDescent="0.2">
      <c r="Q99" s="4"/>
      <c r="R99" s="4"/>
    </row>
    <row r="100" spans="17:18" x14ac:dyDescent="0.2">
      <c r="Q100" s="4"/>
      <c r="R100" s="4"/>
    </row>
    <row r="101" spans="17:18" x14ac:dyDescent="0.2">
      <c r="Q101" s="4"/>
      <c r="R101" s="4"/>
    </row>
    <row r="102" spans="17:18" x14ac:dyDescent="0.2">
      <c r="Q102" s="4"/>
      <c r="R102" s="4"/>
    </row>
    <row r="103" spans="17:18" x14ac:dyDescent="0.2">
      <c r="Q103" s="4"/>
      <c r="R103" s="4"/>
    </row>
    <row r="104" spans="17:18" x14ac:dyDescent="0.2">
      <c r="Q104" s="4"/>
      <c r="R104" s="4"/>
    </row>
    <row r="105" spans="17:18" x14ac:dyDescent="0.2">
      <c r="Q105" s="4"/>
      <c r="R105" s="4"/>
    </row>
    <row r="106" spans="17:18" x14ac:dyDescent="0.2">
      <c r="Q106" s="4"/>
      <c r="R106" s="4"/>
    </row>
    <row r="107" spans="17:18" x14ac:dyDescent="0.2">
      <c r="Q107" s="4"/>
      <c r="R107" s="4"/>
    </row>
    <row r="108" spans="17:18" x14ac:dyDescent="0.2">
      <c r="Q108" s="4"/>
      <c r="R108" s="4"/>
    </row>
    <row r="109" spans="17:18" x14ac:dyDescent="0.2">
      <c r="Q109" s="4"/>
      <c r="R109" s="4"/>
    </row>
    <row r="110" spans="17:18" x14ac:dyDescent="0.2">
      <c r="Q110" s="4"/>
      <c r="R110" s="4"/>
    </row>
    <row r="111" spans="17:18" x14ac:dyDescent="0.2">
      <c r="Q111" s="4"/>
      <c r="R111" s="4"/>
    </row>
    <row r="112" spans="17:18" x14ac:dyDescent="0.2">
      <c r="Q112" s="4"/>
      <c r="R112" s="4"/>
    </row>
    <row r="113" spans="17:18" x14ac:dyDescent="0.2">
      <c r="Q113" s="4"/>
      <c r="R113" s="4"/>
    </row>
    <row r="114" spans="17:18" x14ac:dyDescent="0.2">
      <c r="Q114" s="4"/>
      <c r="R114" s="4"/>
    </row>
    <row r="115" spans="17:18" x14ac:dyDescent="0.2">
      <c r="Q115" s="4"/>
      <c r="R115" s="4"/>
    </row>
    <row r="116" spans="17:18" x14ac:dyDescent="0.2">
      <c r="Q116" s="4"/>
      <c r="R116" s="4"/>
    </row>
    <row r="117" spans="17:18" x14ac:dyDescent="0.2">
      <c r="Q117" s="4"/>
      <c r="R117" s="4"/>
    </row>
    <row r="118" spans="17:18" x14ac:dyDescent="0.2">
      <c r="Q118" s="4"/>
      <c r="R118" s="4"/>
    </row>
    <row r="119" spans="17:18" x14ac:dyDescent="0.2">
      <c r="Q119" s="4"/>
      <c r="R119" s="4"/>
    </row>
    <row r="120" spans="17:18" x14ac:dyDescent="0.2">
      <c r="Q120" s="4"/>
      <c r="R120" s="4"/>
    </row>
    <row r="121" spans="17:18" x14ac:dyDescent="0.2">
      <c r="Q121" s="4"/>
      <c r="R121" s="4"/>
    </row>
    <row r="122" spans="17:18" x14ac:dyDescent="0.2">
      <c r="Q122" s="4"/>
      <c r="R122" s="4"/>
    </row>
    <row r="123" spans="17:18" x14ac:dyDescent="0.2">
      <c r="Q123" s="4"/>
      <c r="R123" s="4"/>
    </row>
    <row r="124" spans="17:18" x14ac:dyDescent="0.2">
      <c r="Q124" s="4"/>
      <c r="R124" s="4"/>
    </row>
    <row r="125" spans="17:18" x14ac:dyDescent="0.2">
      <c r="Q125" s="4"/>
      <c r="R125" s="4"/>
    </row>
    <row r="126" spans="17:18" x14ac:dyDescent="0.2">
      <c r="Q126" s="4"/>
      <c r="R126" s="4"/>
    </row>
    <row r="127" spans="17:18" x14ac:dyDescent="0.2">
      <c r="Q127" s="4"/>
      <c r="R127" s="4"/>
    </row>
    <row r="128" spans="17:18" x14ac:dyDescent="0.2">
      <c r="Q128" s="4"/>
      <c r="R128" s="4"/>
    </row>
    <row r="129" spans="17:18" x14ac:dyDescent="0.2">
      <c r="Q129" s="4"/>
      <c r="R129" s="4"/>
    </row>
    <row r="130" spans="17:18" x14ac:dyDescent="0.2">
      <c r="Q130" s="4"/>
      <c r="R130" s="4"/>
    </row>
    <row r="131" spans="17:18" x14ac:dyDescent="0.2">
      <c r="Q131" s="4"/>
      <c r="R131" s="4"/>
    </row>
    <row r="132" spans="17:18" x14ac:dyDescent="0.2">
      <c r="Q132" s="4"/>
      <c r="R132" s="4"/>
    </row>
    <row r="133" spans="17:18" x14ac:dyDescent="0.2">
      <c r="Q133" s="4"/>
      <c r="R133" s="4"/>
    </row>
    <row r="134" spans="17:18" x14ac:dyDescent="0.2">
      <c r="Q134" s="4"/>
      <c r="R134" s="4"/>
    </row>
    <row r="135" spans="17:18" x14ac:dyDescent="0.2">
      <c r="Q135" s="4"/>
      <c r="R135" s="4"/>
    </row>
    <row r="136" spans="17:18" x14ac:dyDescent="0.2">
      <c r="Q136" s="4"/>
      <c r="R136" s="4"/>
    </row>
    <row r="137" spans="17:18" x14ac:dyDescent="0.2">
      <c r="Q137" s="4"/>
      <c r="R137" s="4"/>
    </row>
    <row r="138" spans="17:18" x14ac:dyDescent="0.2">
      <c r="Q138" s="4"/>
      <c r="R138" s="4"/>
    </row>
    <row r="139" spans="17:18" x14ac:dyDescent="0.2">
      <c r="Q139" s="4"/>
      <c r="R139" s="4"/>
    </row>
    <row r="140" spans="17:18" x14ac:dyDescent="0.2">
      <c r="Q140" s="4"/>
      <c r="R140" s="4"/>
    </row>
    <row r="141" spans="17:18" x14ac:dyDescent="0.2">
      <c r="Q141" s="4"/>
      <c r="R141" s="4"/>
    </row>
  </sheetData>
  <mergeCells count="32">
    <mergeCell ref="L15:R15"/>
    <mergeCell ref="A19:R23"/>
    <mergeCell ref="G51:R51"/>
    <mergeCell ref="A13:P13"/>
    <mergeCell ref="A14:F14"/>
    <mergeCell ref="G14:I14"/>
    <mergeCell ref="A15:F15"/>
    <mergeCell ref="G15:I15"/>
    <mergeCell ref="A17:R17"/>
    <mergeCell ref="A18:R18"/>
    <mergeCell ref="A16:F16"/>
    <mergeCell ref="G16:I16"/>
    <mergeCell ref="L16:R16"/>
    <mergeCell ref="A8:A9"/>
    <mergeCell ref="C8:C9"/>
    <mergeCell ref="D8:D9"/>
    <mergeCell ref="E8:K8"/>
    <mergeCell ref="L8:L9"/>
    <mergeCell ref="M8:M9"/>
    <mergeCell ref="B8:B9"/>
    <mergeCell ref="N8:N9"/>
    <mergeCell ref="O8:O9"/>
    <mergeCell ref="P8:P9"/>
    <mergeCell ref="Q8:Q9"/>
    <mergeCell ref="R8:R9"/>
    <mergeCell ref="A1:R1"/>
    <mergeCell ref="A3:R3"/>
    <mergeCell ref="A4:R4"/>
    <mergeCell ref="A5:R5"/>
    <mergeCell ref="A6:O7"/>
    <mergeCell ref="P6:R7"/>
    <mergeCell ref="C2:R2"/>
  </mergeCells>
  <pageMargins left="0.23622047244094491" right="3.937007874015748E-2" top="0.19685039370078741" bottom="0.19685039370078741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topLeftCell="A5" zoomScale="85" zoomScaleNormal="85" workbookViewId="0">
      <selection activeCell="S13" sqref="S13"/>
    </sheetView>
  </sheetViews>
  <sheetFormatPr baseColWidth="10" defaultRowHeight="12.75" x14ac:dyDescent="0.2"/>
  <cols>
    <col min="1" max="1" width="6.42578125" customWidth="1"/>
    <col min="2" max="2" width="20" customWidth="1"/>
    <col min="3" max="3" width="29.7109375" customWidth="1"/>
    <col min="4" max="4" width="14.140625" customWidth="1"/>
    <col min="5" max="5" width="9.42578125" customWidth="1"/>
    <col min="6" max="6" width="10.7109375" customWidth="1"/>
    <col min="7" max="7" width="10.140625" customWidth="1"/>
    <col min="8" max="8" width="10.7109375" customWidth="1"/>
    <col min="9" max="11" width="9.7109375" customWidth="1"/>
    <col min="12" max="12" width="9.140625" customWidth="1"/>
    <col min="13" max="13" width="9.28515625" customWidth="1"/>
    <col min="14" max="14" width="14.42578125" customWidth="1"/>
    <col min="15" max="15" width="10.85546875" customWidth="1"/>
    <col min="16" max="16" width="12.85546875" customWidth="1"/>
    <col min="17" max="17" width="13.42578125" style="2" customWidth="1"/>
    <col min="18" max="18" width="12.85546875" customWidth="1"/>
  </cols>
  <sheetData>
    <row r="1" spans="1:23" s="1" customFormat="1" ht="17.25" customHeight="1" thickBo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23" s="1" customFormat="1" ht="48.75" customHeight="1" thickBot="1" x14ac:dyDescent="0.25">
      <c r="A2" s="23"/>
      <c r="B2" s="24"/>
      <c r="C2" s="175" t="s">
        <v>130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6"/>
    </row>
    <row r="3" spans="1:23" s="1" customFormat="1" ht="30" customHeight="1" thickBot="1" x14ac:dyDescent="0.25">
      <c r="A3" s="250" t="s">
        <v>114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U3" s="5"/>
    </row>
    <row r="4" spans="1:23" s="1" customFormat="1" ht="17.25" customHeight="1" thickBo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U4" s="5"/>
    </row>
    <row r="5" spans="1:23" s="1" customFormat="1" ht="24" customHeight="1" thickBot="1" x14ac:dyDescent="0.25">
      <c r="A5" s="167" t="s">
        <v>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U5" s="5"/>
    </row>
    <row r="6" spans="1:23" s="1" customFormat="1" ht="15.95" customHeight="1" thickBot="1" x14ac:dyDescent="0.25">
      <c r="A6" s="168" t="s">
        <v>14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/>
      <c r="P6" s="227" t="s">
        <v>5</v>
      </c>
      <c r="Q6" s="227"/>
      <c r="R6" s="227"/>
    </row>
    <row r="7" spans="1:23" s="1" customFormat="1" ht="20.25" customHeight="1" thickBot="1" x14ac:dyDescent="0.25">
      <c r="A7" s="171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3"/>
      <c r="P7" s="227"/>
      <c r="Q7" s="227"/>
      <c r="R7" s="227"/>
    </row>
    <row r="8" spans="1:23" s="1" customFormat="1" ht="20.25" customHeight="1" thickBot="1" x14ac:dyDescent="0.25">
      <c r="A8" s="218" t="s">
        <v>0</v>
      </c>
      <c r="B8" s="251" t="s">
        <v>60</v>
      </c>
      <c r="C8" s="230" t="s">
        <v>29</v>
      </c>
      <c r="D8" s="230" t="s">
        <v>27</v>
      </c>
      <c r="E8" s="232" t="s">
        <v>8</v>
      </c>
      <c r="F8" s="233"/>
      <c r="G8" s="233"/>
      <c r="H8" s="233"/>
      <c r="I8" s="233"/>
      <c r="J8" s="233"/>
      <c r="K8" s="234"/>
      <c r="L8" s="187" t="s">
        <v>30</v>
      </c>
      <c r="M8" s="187" t="s">
        <v>36</v>
      </c>
      <c r="N8" s="187" t="s">
        <v>35</v>
      </c>
      <c r="O8" s="187" t="s">
        <v>37</v>
      </c>
      <c r="P8" s="188" t="s">
        <v>73</v>
      </c>
      <c r="Q8" s="190" t="s">
        <v>38</v>
      </c>
      <c r="R8" s="190" t="s">
        <v>39</v>
      </c>
    </row>
    <row r="9" spans="1:23" ht="81" customHeight="1" thickBot="1" x14ac:dyDescent="0.25">
      <c r="A9" s="218"/>
      <c r="B9" s="252"/>
      <c r="C9" s="231"/>
      <c r="D9" s="231"/>
      <c r="E9" s="29" t="s">
        <v>9</v>
      </c>
      <c r="F9" s="29" t="s">
        <v>10</v>
      </c>
      <c r="G9" s="29" t="s">
        <v>11</v>
      </c>
      <c r="H9" s="29" t="s">
        <v>12</v>
      </c>
      <c r="I9" s="29" t="s">
        <v>13</v>
      </c>
      <c r="J9" s="29" t="s">
        <v>31</v>
      </c>
      <c r="K9" s="29" t="s">
        <v>32</v>
      </c>
      <c r="L9" s="187"/>
      <c r="M9" s="187"/>
      <c r="N9" s="187"/>
      <c r="O9" s="187"/>
      <c r="P9" s="189"/>
      <c r="Q9" s="191"/>
      <c r="R9" s="191"/>
    </row>
    <row r="10" spans="1:23" ht="181.5" customHeight="1" thickBot="1" x14ac:dyDescent="0.3">
      <c r="A10" s="8">
        <v>1</v>
      </c>
      <c r="B10" s="35" t="s">
        <v>133</v>
      </c>
      <c r="C10" s="16" t="s">
        <v>33</v>
      </c>
      <c r="D10" s="8"/>
      <c r="E10" s="8"/>
      <c r="F10" s="11"/>
      <c r="G10" s="11"/>
      <c r="H10" s="11"/>
      <c r="I10" s="8"/>
      <c r="J10" s="8"/>
      <c r="K10" s="8"/>
      <c r="L10" s="22"/>
      <c r="M10" s="12"/>
      <c r="N10" s="3"/>
      <c r="O10" s="3"/>
      <c r="P10" s="86" t="s">
        <v>139</v>
      </c>
      <c r="Q10" s="10">
        <f>10000*O10</f>
        <v>0</v>
      </c>
      <c r="R10" s="10">
        <f>Q10*1.2</f>
        <v>0</v>
      </c>
      <c r="S10" s="82"/>
      <c r="U10" s="182"/>
      <c r="V10" s="183"/>
      <c r="W10" s="183"/>
    </row>
    <row r="11" spans="1:23" ht="196.5" customHeight="1" thickBot="1" x14ac:dyDescent="0.3">
      <c r="A11" s="8">
        <v>2</v>
      </c>
      <c r="B11" s="35" t="s">
        <v>133</v>
      </c>
      <c r="C11" s="16" t="s">
        <v>34</v>
      </c>
      <c r="D11" s="8"/>
      <c r="E11" s="8"/>
      <c r="F11" s="11"/>
      <c r="G11" s="11"/>
      <c r="H11" s="11"/>
      <c r="I11" s="8"/>
      <c r="J11" s="8"/>
      <c r="K11" s="8"/>
      <c r="L11" s="22"/>
      <c r="M11" s="12"/>
      <c r="N11" s="3"/>
      <c r="O11" s="3"/>
      <c r="P11" s="86" t="s">
        <v>140</v>
      </c>
      <c r="Q11" s="10">
        <f>10000*O11</f>
        <v>0</v>
      </c>
      <c r="R11" s="10">
        <f t="shared" ref="R11:R13" si="0">Q11*1.2</f>
        <v>0</v>
      </c>
      <c r="S11" s="82"/>
      <c r="U11" s="6"/>
      <c r="V11" s="7"/>
      <c r="W11" s="7"/>
    </row>
    <row r="12" spans="1:23" ht="102.75" thickBot="1" x14ac:dyDescent="0.3">
      <c r="A12" s="8">
        <v>3</v>
      </c>
      <c r="B12" s="35" t="s">
        <v>133</v>
      </c>
      <c r="C12" s="16" t="s">
        <v>53</v>
      </c>
      <c r="D12" s="8"/>
      <c r="E12" s="8"/>
      <c r="F12" s="11"/>
      <c r="G12" s="11"/>
      <c r="H12" s="11"/>
      <c r="I12" s="8"/>
      <c r="J12" s="8"/>
      <c r="K12" s="8"/>
      <c r="L12" s="22"/>
      <c r="M12" s="12"/>
      <c r="N12" s="3"/>
      <c r="O12" s="3"/>
      <c r="P12" s="86" t="s">
        <v>141</v>
      </c>
      <c r="Q12" s="10">
        <f>10000*O12</f>
        <v>0</v>
      </c>
      <c r="R12" s="10">
        <f t="shared" si="0"/>
        <v>0</v>
      </c>
      <c r="S12" s="82"/>
      <c r="U12" s="6"/>
      <c r="V12" s="7"/>
      <c r="W12" s="7"/>
    </row>
    <row r="13" spans="1:23" ht="167.25" customHeight="1" thickBot="1" x14ac:dyDescent="0.3">
      <c r="A13" s="8">
        <v>4</v>
      </c>
      <c r="B13" s="35" t="s">
        <v>63</v>
      </c>
      <c r="C13" s="16" t="s">
        <v>57</v>
      </c>
      <c r="D13" s="8"/>
      <c r="E13" s="8"/>
      <c r="F13" s="11"/>
      <c r="G13" s="11"/>
      <c r="H13" s="11"/>
      <c r="I13" s="8"/>
      <c r="J13" s="8"/>
      <c r="K13" s="8"/>
      <c r="L13" s="22"/>
      <c r="M13" s="12"/>
      <c r="N13" s="3"/>
      <c r="O13" s="3"/>
      <c r="P13" s="85" t="s">
        <v>118</v>
      </c>
      <c r="Q13" s="10">
        <f>20*O13</f>
        <v>0</v>
      </c>
      <c r="R13" s="10">
        <f t="shared" si="0"/>
        <v>0</v>
      </c>
      <c r="S13" s="82"/>
      <c r="U13" s="6"/>
      <c r="V13" s="7"/>
      <c r="W13" s="7"/>
    </row>
    <row r="14" spans="1:23" ht="32.25" customHeight="1" thickBot="1" x14ac:dyDescent="0.3">
      <c r="A14" s="235" t="s">
        <v>7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7"/>
      <c r="Q14" s="10">
        <f>SUM(Q10:Q13)</f>
        <v>0</v>
      </c>
      <c r="R14" s="10">
        <f>SUM(R10:R13)</f>
        <v>0</v>
      </c>
    </row>
    <row r="15" spans="1:23" ht="43.5" customHeight="1" thickBot="1" x14ac:dyDescent="0.25">
      <c r="A15" s="217" t="s">
        <v>22</v>
      </c>
      <c r="B15" s="217"/>
      <c r="C15" s="217"/>
      <c r="D15" s="217"/>
      <c r="E15" s="217"/>
      <c r="F15" s="217"/>
      <c r="G15" s="205" t="s">
        <v>23</v>
      </c>
      <c r="H15" s="205"/>
      <c r="I15" s="205"/>
      <c r="J15" s="25"/>
      <c r="K15" s="25"/>
      <c r="L15" s="19"/>
      <c r="M15" s="19"/>
      <c r="N15" s="19"/>
      <c r="O15" s="19"/>
      <c r="P15" s="19"/>
      <c r="Q15" s="19"/>
      <c r="R15" s="20"/>
    </row>
    <row r="16" spans="1:23" ht="41.25" customHeight="1" thickBot="1" x14ac:dyDescent="0.25">
      <c r="A16" s="217" t="s">
        <v>24</v>
      </c>
      <c r="B16" s="217"/>
      <c r="C16" s="217"/>
      <c r="D16" s="217"/>
      <c r="E16" s="217"/>
      <c r="F16" s="217"/>
      <c r="G16" s="205" t="s">
        <v>25</v>
      </c>
      <c r="H16" s="205"/>
      <c r="I16" s="205"/>
      <c r="J16" s="25"/>
      <c r="K16" s="25"/>
      <c r="L16" s="248"/>
      <c r="M16" s="248"/>
      <c r="N16" s="248"/>
      <c r="O16" s="248"/>
      <c r="P16" s="248"/>
      <c r="Q16" s="248"/>
      <c r="R16" s="249"/>
    </row>
    <row r="17" spans="1:19" ht="38.25" customHeight="1" thickBot="1" x14ac:dyDescent="0.25">
      <c r="A17" s="217" t="s">
        <v>48</v>
      </c>
      <c r="B17" s="217"/>
      <c r="C17" s="217"/>
      <c r="D17" s="217"/>
      <c r="E17" s="217"/>
      <c r="F17" s="217"/>
      <c r="G17" s="205" t="s">
        <v>41</v>
      </c>
      <c r="H17" s="205"/>
      <c r="I17" s="205"/>
      <c r="J17" s="28"/>
      <c r="K17" s="28"/>
      <c r="L17" s="248"/>
      <c r="M17" s="248"/>
      <c r="N17" s="248"/>
      <c r="O17" s="248"/>
      <c r="P17" s="248"/>
      <c r="Q17" s="248"/>
      <c r="R17" s="249"/>
    </row>
    <row r="18" spans="1:19" ht="33" customHeight="1" thickBot="1" x14ac:dyDescent="0.25">
      <c r="A18" s="219" t="s">
        <v>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4"/>
    </row>
    <row r="19" spans="1:19" ht="13.5" thickBot="1" x14ac:dyDescent="0.25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4"/>
    </row>
    <row r="20" spans="1:19" ht="12.75" customHeight="1" thickBot="1" x14ac:dyDescent="0.25">
      <c r="A20" s="202" t="s">
        <v>3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4"/>
    </row>
    <row r="21" spans="1:19" ht="13.5" thickBot="1" x14ac:dyDescent="0.25">
      <c r="A21" s="202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4"/>
    </row>
    <row r="22" spans="1:19" ht="13.5" thickBot="1" x14ac:dyDescent="0.25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4"/>
    </row>
    <row r="23" spans="1:19" ht="26.25" customHeight="1" thickBot="1" x14ac:dyDescent="0.25">
      <c r="A23" s="202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4"/>
    </row>
    <row r="24" spans="1:19" ht="13.5" thickBot="1" x14ac:dyDescent="0.25">
      <c r="A24" s="202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4"/>
    </row>
    <row r="25" spans="1:19" x14ac:dyDescent="0.2">
      <c r="Q25" s="4"/>
      <c r="R25" s="4"/>
      <c r="S25" s="4"/>
    </row>
    <row r="26" spans="1:19" x14ac:dyDescent="0.2">
      <c r="Q26" s="4"/>
      <c r="R26" s="4"/>
      <c r="S26" s="4"/>
    </row>
    <row r="27" spans="1:19" x14ac:dyDescent="0.2">
      <c r="Q27" s="4"/>
      <c r="R27" s="4"/>
      <c r="S27" s="4"/>
    </row>
    <row r="28" spans="1:19" x14ac:dyDescent="0.2">
      <c r="Q28" s="4"/>
      <c r="R28" s="4"/>
      <c r="S28" s="4"/>
    </row>
    <row r="29" spans="1:19" x14ac:dyDescent="0.2">
      <c r="Q29" s="4"/>
      <c r="R29" s="4"/>
      <c r="S29" s="4"/>
    </row>
    <row r="30" spans="1:19" x14ac:dyDescent="0.2">
      <c r="Q30" s="4"/>
      <c r="R30" s="4"/>
      <c r="S30" s="4"/>
    </row>
    <row r="31" spans="1:19" x14ac:dyDescent="0.2">
      <c r="Q31" s="4"/>
      <c r="R31" s="4"/>
      <c r="S31" s="4"/>
    </row>
    <row r="32" spans="1:19" x14ac:dyDescent="0.2">
      <c r="Q32" s="4"/>
      <c r="R32" s="4"/>
      <c r="S32" s="4"/>
    </row>
    <row r="33" spans="17:19" x14ac:dyDescent="0.2">
      <c r="Q33" s="4"/>
      <c r="R33" s="4"/>
      <c r="S33" s="4"/>
    </row>
    <row r="34" spans="17:19" x14ac:dyDescent="0.2">
      <c r="Q34" s="4"/>
      <c r="R34" s="4"/>
      <c r="S34" s="4"/>
    </row>
    <row r="35" spans="17:19" x14ac:dyDescent="0.2">
      <c r="Q35" s="4"/>
      <c r="R35" s="4"/>
      <c r="S35" s="4"/>
    </row>
    <row r="36" spans="17:19" x14ac:dyDescent="0.2">
      <c r="Q36" s="4"/>
      <c r="R36" s="4"/>
      <c r="S36" s="4"/>
    </row>
    <row r="37" spans="17:19" x14ac:dyDescent="0.2">
      <c r="Q37" s="4"/>
      <c r="R37" s="4"/>
      <c r="S37" s="4"/>
    </row>
    <row r="38" spans="17:19" x14ac:dyDescent="0.2">
      <c r="Q38" s="4"/>
      <c r="R38" s="4"/>
      <c r="S38" s="4"/>
    </row>
    <row r="39" spans="17:19" x14ac:dyDescent="0.2">
      <c r="Q39" s="4"/>
      <c r="R39" s="4"/>
      <c r="S39" s="4"/>
    </row>
    <row r="40" spans="17:19" x14ac:dyDescent="0.2">
      <c r="Q40" s="4"/>
      <c r="R40" s="4"/>
      <c r="S40" s="4"/>
    </row>
    <row r="41" spans="17:19" x14ac:dyDescent="0.2">
      <c r="Q41" s="4"/>
      <c r="R41" s="4"/>
      <c r="S41" s="4"/>
    </row>
    <row r="42" spans="17:19" x14ac:dyDescent="0.2">
      <c r="Q42" s="4"/>
      <c r="R42" s="4"/>
      <c r="S42" s="4"/>
    </row>
    <row r="43" spans="17:19" x14ac:dyDescent="0.2">
      <c r="Q43" s="4"/>
      <c r="R43" s="4"/>
      <c r="S43" s="4"/>
    </row>
    <row r="44" spans="17:19" x14ac:dyDescent="0.2">
      <c r="Q44" s="4"/>
      <c r="R44" s="4"/>
      <c r="S44" s="4"/>
    </row>
    <row r="45" spans="17:19" x14ac:dyDescent="0.2">
      <c r="Q45" s="4"/>
      <c r="R45" s="4"/>
      <c r="S45" s="4"/>
    </row>
    <row r="46" spans="17:19" x14ac:dyDescent="0.2">
      <c r="Q46" s="4"/>
      <c r="R46" s="4"/>
      <c r="S46" s="4"/>
    </row>
    <row r="47" spans="17:19" x14ac:dyDescent="0.2">
      <c r="Q47" s="4"/>
      <c r="R47" s="4"/>
      <c r="S47" s="4"/>
    </row>
    <row r="48" spans="17:19" x14ac:dyDescent="0.2">
      <c r="Q48" s="4"/>
      <c r="R48" s="4"/>
      <c r="S48" s="4"/>
    </row>
    <row r="49" spans="7:19" x14ac:dyDescent="0.2">
      <c r="Q49" s="4"/>
      <c r="R49" s="4"/>
      <c r="S49" s="4"/>
    </row>
    <row r="50" spans="7:19" x14ac:dyDescent="0.2">
      <c r="Q50" s="4"/>
      <c r="R50" s="4"/>
      <c r="S50" s="4"/>
    </row>
    <row r="51" spans="7:19" ht="1.5" customHeight="1" x14ac:dyDescent="0.2">
      <c r="Q51" s="4"/>
      <c r="R51" s="4"/>
      <c r="S51" s="4"/>
    </row>
    <row r="52" spans="7:19" ht="24" customHeight="1" x14ac:dyDescent="0.2"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4"/>
    </row>
    <row r="53" spans="7:19" x14ac:dyDescent="0.2">
      <c r="Q53" s="4"/>
      <c r="R53" s="4"/>
      <c r="S53" s="4"/>
    </row>
    <row r="54" spans="7:19" x14ac:dyDescent="0.2">
      <c r="Q54" s="4"/>
      <c r="R54" s="4"/>
      <c r="S54" s="4"/>
    </row>
    <row r="55" spans="7:19" x14ac:dyDescent="0.2">
      <c r="Q55" s="4"/>
      <c r="R55" s="4"/>
      <c r="S55" s="4"/>
    </row>
    <row r="56" spans="7:19" x14ac:dyDescent="0.2">
      <c r="Q56" s="4"/>
      <c r="R56" s="4"/>
      <c r="S56" s="4"/>
    </row>
    <row r="57" spans="7:19" x14ac:dyDescent="0.2">
      <c r="Q57" s="4"/>
      <c r="R57" s="4"/>
      <c r="S57" s="4"/>
    </row>
    <row r="58" spans="7:19" x14ac:dyDescent="0.2">
      <c r="Q58" s="4"/>
      <c r="R58" s="4"/>
      <c r="S58" s="4"/>
    </row>
    <row r="59" spans="7:19" x14ac:dyDescent="0.2">
      <c r="Q59" s="4"/>
      <c r="R59" s="4"/>
      <c r="S59" s="4"/>
    </row>
    <row r="60" spans="7:19" x14ac:dyDescent="0.2">
      <c r="Q60" s="4"/>
      <c r="R60" s="4"/>
      <c r="S60" s="4"/>
    </row>
    <row r="61" spans="7:19" x14ac:dyDescent="0.2">
      <c r="Q61" s="4"/>
      <c r="R61" s="4"/>
      <c r="S61" s="4"/>
    </row>
    <row r="62" spans="7:19" x14ac:dyDescent="0.2">
      <c r="Q62" s="4"/>
      <c r="R62" s="4"/>
      <c r="S62" s="4"/>
    </row>
    <row r="63" spans="7:19" x14ac:dyDescent="0.2">
      <c r="Q63" s="4"/>
      <c r="R63" s="4"/>
      <c r="S63" s="4"/>
    </row>
    <row r="64" spans="7:19" x14ac:dyDescent="0.2">
      <c r="Q64" s="4"/>
      <c r="R64" s="4"/>
      <c r="S64" s="4"/>
    </row>
    <row r="65" spans="17:19" x14ac:dyDescent="0.2">
      <c r="Q65" s="4"/>
      <c r="R65" s="4"/>
      <c r="S65" s="4"/>
    </row>
    <row r="66" spans="17:19" x14ac:dyDescent="0.2">
      <c r="Q66" s="4"/>
      <c r="R66" s="4"/>
      <c r="S66" s="4"/>
    </row>
    <row r="67" spans="17:19" x14ac:dyDescent="0.2">
      <c r="Q67" s="4"/>
      <c r="R67" s="4"/>
      <c r="S67" s="4"/>
    </row>
    <row r="68" spans="17:19" x14ac:dyDescent="0.2">
      <c r="Q68" s="4"/>
      <c r="R68" s="4"/>
      <c r="S68" s="4"/>
    </row>
    <row r="69" spans="17:19" x14ac:dyDescent="0.2">
      <c r="Q69" s="4"/>
      <c r="R69" s="4"/>
      <c r="S69" s="4"/>
    </row>
    <row r="70" spans="17:19" x14ac:dyDescent="0.2">
      <c r="Q70" s="4"/>
      <c r="R70" s="4"/>
      <c r="S70" s="4"/>
    </row>
    <row r="71" spans="17:19" x14ac:dyDescent="0.2">
      <c r="Q71" s="4"/>
      <c r="R71" s="4"/>
      <c r="S71" s="4"/>
    </row>
    <row r="72" spans="17:19" x14ac:dyDescent="0.2">
      <c r="Q72" s="4"/>
      <c r="R72" s="4"/>
      <c r="S72" s="4"/>
    </row>
    <row r="73" spans="17:19" x14ac:dyDescent="0.2">
      <c r="Q73" s="4"/>
      <c r="R73" s="4"/>
      <c r="S73" s="4"/>
    </row>
    <row r="74" spans="17:19" x14ac:dyDescent="0.2">
      <c r="Q74" s="4"/>
      <c r="R74" s="4"/>
      <c r="S74" s="4"/>
    </row>
    <row r="75" spans="17:19" x14ac:dyDescent="0.2">
      <c r="Q75" s="4"/>
      <c r="R75" s="4"/>
      <c r="S75" s="4"/>
    </row>
    <row r="76" spans="17:19" x14ac:dyDescent="0.2">
      <c r="Q76" s="4"/>
      <c r="R76" s="4"/>
      <c r="S76" s="4"/>
    </row>
    <row r="77" spans="17:19" x14ac:dyDescent="0.2">
      <c r="Q77" s="4"/>
      <c r="R77" s="4"/>
      <c r="S77" s="4"/>
    </row>
    <row r="78" spans="17:19" x14ac:dyDescent="0.2">
      <c r="Q78" s="4"/>
      <c r="R78" s="4"/>
      <c r="S78" s="4"/>
    </row>
    <row r="79" spans="17:19" x14ac:dyDescent="0.2">
      <c r="Q79" s="4"/>
      <c r="R79" s="4"/>
      <c r="S79" s="4"/>
    </row>
    <row r="80" spans="17:19" x14ac:dyDescent="0.2">
      <c r="Q80" s="4"/>
      <c r="R80" s="4"/>
      <c r="S80" s="4"/>
    </row>
    <row r="81" spans="17:19" x14ac:dyDescent="0.2">
      <c r="Q81" s="4"/>
      <c r="R81" s="4"/>
      <c r="S81" s="4"/>
    </row>
    <row r="82" spans="17:19" x14ac:dyDescent="0.2">
      <c r="Q82" s="4"/>
      <c r="R82" s="4"/>
      <c r="S82" s="4"/>
    </row>
    <row r="83" spans="17:19" x14ac:dyDescent="0.2">
      <c r="Q83" s="4"/>
      <c r="R83" s="4"/>
      <c r="S83" s="4"/>
    </row>
    <row r="84" spans="17:19" x14ac:dyDescent="0.2">
      <c r="Q84" s="4"/>
      <c r="R84" s="4"/>
      <c r="S84" s="4"/>
    </row>
    <row r="85" spans="17:19" x14ac:dyDescent="0.2">
      <c r="Q85" s="4"/>
      <c r="R85" s="4"/>
      <c r="S85" s="4"/>
    </row>
    <row r="86" spans="17:19" x14ac:dyDescent="0.2">
      <c r="Q86" s="4"/>
      <c r="R86" s="4"/>
      <c r="S86" s="4"/>
    </row>
    <row r="87" spans="17:19" x14ac:dyDescent="0.2">
      <c r="Q87" s="4"/>
      <c r="R87" s="4"/>
      <c r="S87" s="4"/>
    </row>
    <row r="88" spans="17:19" x14ac:dyDescent="0.2">
      <c r="Q88" s="4"/>
      <c r="R88" s="4"/>
      <c r="S88" s="4"/>
    </row>
    <row r="89" spans="17:19" x14ac:dyDescent="0.2">
      <c r="Q89" s="4"/>
      <c r="R89" s="4"/>
      <c r="S89" s="4"/>
    </row>
    <row r="90" spans="17:19" x14ac:dyDescent="0.2">
      <c r="Q90" s="4"/>
      <c r="R90" s="4"/>
      <c r="S90" s="4"/>
    </row>
    <row r="91" spans="17:19" x14ac:dyDescent="0.2">
      <c r="Q91" s="4"/>
      <c r="R91" s="4"/>
      <c r="S91" s="4"/>
    </row>
    <row r="92" spans="17:19" x14ac:dyDescent="0.2">
      <c r="Q92" s="4"/>
      <c r="R92" s="4"/>
      <c r="S92" s="4"/>
    </row>
    <row r="93" spans="17:19" x14ac:dyDescent="0.2">
      <c r="Q93" s="4"/>
      <c r="R93" s="4"/>
      <c r="S93" s="4"/>
    </row>
    <row r="94" spans="17:19" x14ac:dyDescent="0.2">
      <c r="Q94" s="4"/>
      <c r="R94" s="4"/>
      <c r="S94" s="4"/>
    </row>
    <row r="95" spans="17:19" x14ac:dyDescent="0.2">
      <c r="Q95" s="4"/>
      <c r="R95" s="4"/>
      <c r="S95" s="4"/>
    </row>
    <row r="96" spans="17:19" x14ac:dyDescent="0.2">
      <c r="Q96" s="4"/>
      <c r="R96" s="4"/>
      <c r="S96" s="4"/>
    </row>
    <row r="97" spans="17:19" x14ac:dyDescent="0.2">
      <c r="Q97" s="4"/>
      <c r="R97" s="4"/>
      <c r="S97" s="4"/>
    </row>
    <row r="98" spans="17:19" x14ac:dyDescent="0.2">
      <c r="Q98" s="4"/>
      <c r="R98" s="4"/>
      <c r="S98" s="4"/>
    </row>
    <row r="99" spans="17:19" x14ac:dyDescent="0.2">
      <c r="Q99" s="4"/>
      <c r="R99" s="4"/>
      <c r="S99" s="4"/>
    </row>
    <row r="100" spans="17:19" x14ac:dyDescent="0.2">
      <c r="Q100" s="4"/>
      <c r="R100" s="4"/>
      <c r="S100" s="4"/>
    </row>
    <row r="101" spans="17:19" x14ac:dyDescent="0.2">
      <c r="Q101" s="4"/>
      <c r="R101" s="4"/>
      <c r="S101" s="4"/>
    </row>
    <row r="102" spans="17:19" x14ac:dyDescent="0.2">
      <c r="Q102" s="4"/>
      <c r="R102" s="4"/>
      <c r="S102" s="4"/>
    </row>
    <row r="103" spans="17:19" x14ac:dyDescent="0.2">
      <c r="Q103" s="4"/>
      <c r="R103" s="4"/>
      <c r="S103" s="4"/>
    </row>
    <row r="104" spans="17:19" x14ac:dyDescent="0.2">
      <c r="Q104" s="4"/>
      <c r="R104" s="4"/>
      <c r="S104" s="4"/>
    </row>
    <row r="105" spans="17:19" x14ac:dyDescent="0.2">
      <c r="Q105" s="4"/>
      <c r="R105" s="4"/>
      <c r="S105" s="4"/>
    </row>
    <row r="106" spans="17:19" x14ac:dyDescent="0.2">
      <c r="Q106" s="4"/>
      <c r="R106" s="4"/>
      <c r="S106" s="4"/>
    </row>
    <row r="107" spans="17:19" x14ac:dyDescent="0.2">
      <c r="Q107" s="4"/>
      <c r="R107" s="4"/>
      <c r="S107" s="4"/>
    </row>
    <row r="108" spans="17:19" x14ac:dyDescent="0.2">
      <c r="Q108" s="4"/>
      <c r="R108" s="4"/>
      <c r="S108" s="4"/>
    </row>
    <row r="109" spans="17:19" x14ac:dyDescent="0.2">
      <c r="Q109" s="4"/>
      <c r="R109" s="4"/>
      <c r="S109" s="4"/>
    </row>
    <row r="110" spans="17:19" x14ac:dyDescent="0.2">
      <c r="Q110" s="4"/>
      <c r="R110" s="4"/>
      <c r="S110" s="4"/>
    </row>
    <row r="111" spans="17:19" x14ac:dyDescent="0.2">
      <c r="Q111" s="4"/>
      <c r="R111" s="4"/>
      <c r="S111" s="4"/>
    </row>
    <row r="112" spans="17:19" x14ac:dyDescent="0.2">
      <c r="Q112" s="4"/>
      <c r="R112" s="4"/>
      <c r="S112" s="4"/>
    </row>
    <row r="113" spans="17:19" x14ac:dyDescent="0.2">
      <c r="Q113" s="4"/>
      <c r="R113" s="4"/>
      <c r="S113" s="4"/>
    </row>
    <row r="114" spans="17:19" x14ac:dyDescent="0.2">
      <c r="Q114" s="4"/>
      <c r="R114" s="4"/>
      <c r="S114" s="4"/>
    </row>
    <row r="115" spans="17:19" x14ac:dyDescent="0.2">
      <c r="Q115" s="4"/>
      <c r="R115" s="4"/>
      <c r="S115" s="4"/>
    </row>
    <row r="116" spans="17:19" x14ac:dyDescent="0.2">
      <c r="Q116" s="4"/>
      <c r="R116" s="4"/>
      <c r="S116" s="4"/>
    </row>
    <row r="117" spans="17:19" x14ac:dyDescent="0.2">
      <c r="Q117" s="4"/>
      <c r="R117" s="4"/>
      <c r="S117" s="4"/>
    </row>
    <row r="118" spans="17:19" x14ac:dyDescent="0.2">
      <c r="Q118" s="4"/>
      <c r="R118" s="4"/>
      <c r="S118" s="4"/>
    </row>
    <row r="119" spans="17:19" x14ac:dyDescent="0.2">
      <c r="Q119" s="4"/>
      <c r="R119" s="4"/>
      <c r="S119" s="4"/>
    </row>
    <row r="120" spans="17:19" x14ac:dyDescent="0.2">
      <c r="Q120" s="4"/>
      <c r="R120" s="4"/>
      <c r="S120" s="4"/>
    </row>
    <row r="121" spans="17:19" x14ac:dyDescent="0.2">
      <c r="Q121" s="4"/>
      <c r="R121" s="4"/>
      <c r="S121" s="4"/>
    </row>
    <row r="122" spans="17:19" x14ac:dyDescent="0.2">
      <c r="Q122" s="4"/>
      <c r="R122" s="4"/>
      <c r="S122" s="4"/>
    </row>
    <row r="123" spans="17:19" x14ac:dyDescent="0.2">
      <c r="Q123" s="4"/>
      <c r="R123" s="4"/>
      <c r="S123" s="4"/>
    </row>
    <row r="124" spans="17:19" x14ac:dyDescent="0.2">
      <c r="Q124" s="4"/>
      <c r="R124" s="4"/>
      <c r="S124" s="4"/>
    </row>
    <row r="125" spans="17:19" x14ac:dyDescent="0.2">
      <c r="Q125" s="4"/>
      <c r="R125" s="4"/>
      <c r="S125" s="4"/>
    </row>
    <row r="126" spans="17:19" x14ac:dyDescent="0.2">
      <c r="Q126" s="4"/>
      <c r="R126" s="4"/>
      <c r="S126" s="4"/>
    </row>
    <row r="127" spans="17:19" x14ac:dyDescent="0.2">
      <c r="Q127" s="4"/>
      <c r="R127" s="4"/>
      <c r="S127" s="4"/>
    </row>
    <row r="128" spans="17:19" x14ac:dyDescent="0.2">
      <c r="Q128" s="4"/>
      <c r="R128" s="4"/>
      <c r="S128" s="4"/>
    </row>
    <row r="129" spans="17:19" x14ac:dyDescent="0.2">
      <c r="Q129" s="4"/>
      <c r="R129" s="4"/>
      <c r="S129" s="4"/>
    </row>
    <row r="130" spans="17:19" x14ac:dyDescent="0.2">
      <c r="Q130" s="4"/>
      <c r="R130" s="4"/>
      <c r="S130" s="4"/>
    </row>
    <row r="131" spans="17:19" x14ac:dyDescent="0.2">
      <c r="Q131" s="4"/>
      <c r="R131" s="4"/>
      <c r="S131" s="4"/>
    </row>
    <row r="132" spans="17:19" x14ac:dyDescent="0.2">
      <c r="Q132" s="4"/>
      <c r="R132" s="4"/>
      <c r="S132" s="4"/>
    </row>
    <row r="133" spans="17:19" x14ac:dyDescent="0.2">
      <c r="Q133" s="4"/>
      <c r="R133" s="4"/>
      <c r="S133" s="4"/>
    </row>
    <row r="134" spans="17:19" x14ac:dyDescent="0.2">
      <c r="Q134" s="4"/>
      <c r="R134" s="4"/>
      <c r="S134" s="4"/>
    </row>
    <row r="135" spans="17:19" x14ac:dyDescent="0.2">
      <c r="Q135" s="4"/>
      <c r="R135" s="4"/>
      <c r="S135" s="4"/>
    </row>
    <row r="136" spans="17:19" x14ac:dyDescent="0.2">
      <c r="Q136" s="4"/>
      <c r="R136" s="4"/>
      <c r="S136" s="4"/>
    </row>
    <row r="137" spans="17:19" x14ac:dyDescent="0.2">
      <c r="Q137" s="4"/>
      <c r="R137" s="4"/>
      <c r="S137" s="4"/>
    </row>
    <row r="138" spans="17:19" x14ac:dyDescent="0.2">
      <c r="Q138" s="4"/>
      <c r="R138" s="4"/>
      <c r="S138" s="4"/>
    </row>
    <row r="139" spans="17:19" x14ac:dyDescent="0.2">
      <c r="Q139" s="4"/>
      <c r="R139" s="4"/>
      <c r="S139" s="4"/>
    </row>
    <row r="140" spans="17:19" x14ac:dyDescent="0.2">
      <c r="Q140" s="4"/>
      <c r="R140" s="4"/>
      <c r="S140" s="4"/>
    </row>
    <row r="141" spans="17:19" x14ac:dyDescent="0.2">
      <c r="Q141" s="4"/>
      <c r="R141" s="4"/>
    </row>
    <row r="142" spans="17:19" x14ac:dyDescent="0.2">
      <c r="Q142" s="4"/>
      <c r="R142" s="4"/>
    </row>
  </sheetData>
  <mergeCells count="33">
    <mergeCell ref="L16:R16"/>
    <mergeCell ref="A20:R24"/>
    <mergeCell ref="G52:R52"/>
    <mergeCell ref="A14:P14"/>
    <mergeCell ref="A15:F15"/>
    <mergeCell ref="G15:I15"/>
    <mergeCell ref="A16:F16"/>
    <mergeCell ref="G16:I16"/>
    <mergeCell ref="A18:R18"/>
    <mergeCell ref="A19:R19"/>
    <mergeCell ref="A17:F17"/>
    <mergeCell ref="G17:I17"/>
    <mergeCell ref="L17:R17"/>
    <mergeCell ref="U10:W10"/>
    <mergeCell ref="A8:A9"/>
    <mergeCell ref="C8:C9"/>
    <mergeCell ref="D8:D9"/>
    <mergeCell ref="E8:K8"/>
    <mergeCell ref="L8:L9"/>
    <mergeCell ref="M8:M9"/>
    <mergeCell ref="B8:B9"/>
    <mergeCell ref="N8:N9"/>
    <mergeCell ref="O8:O9"/>
    <mergeCell ref="P8:P9"/>
    <mergeCell ref="Q8:Q9"/>
    <mergeCell ref="R8:R9"/>
    <mergeCell ref="A1:R1"/>
    <mergeCell ref="A3:R3"/>
    <mergeCell ref="A4:R4"/>
    <mergeCell ref="A5:R5"/>
    <mergeCell ref="A6:O7"/>
    <mergeCell ref="P6:R7"/>
    <mergeCell ref="C2:R2"/>
  </mergeCells>
  <pageMargins left="0.23622047244094491" right="3.937007874015748E-2" top="0.19685039370078741" bottom="0.19685039370078741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topLeftCell="A7" zoomScale="85" zoomScaleNormal="85" workbookViewId="0">
      <selection activeCell="Q13" sqref="Q13"/>
    </sheetView>
  </sheetViews>
  <sheetFormatPr baseColWidth="10" defaultRowHeight="12.75" x14ac:dyDescent="0.2"/>
  <cols>
    <col min="1" max="1" width="6.42578125" customWidth="1"/>
    <col min="2" max="2" width="19" customWidth="1"/>
    <col min="3" max="3" width="29.7109375" customWidth="1"/>
    <col min="4" max="4" width="13.5703125" customWidth="1"/>
    <col min="5" max="5" width="8.5703125" customWidth="1"/>
    <col min="6" max="6" width="10.7109375" customWidth="1"/>
    <col min="7" max="7" width="10.140625" customWidth="1"/>
    <col min="8" max="8" width="10.7109375" customWidth="1"/>
    <col min="9" max="11" width="9.7109375" customWidth="1"/>
    <col min="12" max="12" width="11" customWidth="1"/>
    <col min="13" max="13" width="14.42578125" customWidth="1"/>
    <col min="14" max="14" width="10.85546875" customWidth="1"/>
    <col min="15" max="15" width="15.42578125" customWidth="1"/>
    <col min="16" max="16" width="11.28515625" customWidth="1"/>
    <col min="17" max="17" width="12.28515625" style="2" customWidth="1"/>
    <col min="18" max="18" width="11.5703125" customWidth="1"/>
    <col min="19" max="19" width="31.28515625" customWidth="1"/>
  </cols>
  <sheetData>
    <row r="1" spans="1:23" s="1" customFormat="1" ht="17.25" customHeight="1" thickBo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23" s="1" customFormat="1" ht="63" customHeight="1" thickBot="1" x14ac:dyDescent="0.25">
      <c r="A2" s="23"/>
      <c r="B2" s="24"/>
      <c r="C2" s="175" t="s">
        <v>128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6"/>
    </row>
    <row r="3" spans="1:23" s="1" customFormat="1" ht="30" customHeight="1" thickBot="1" x14ac:dyDescent="0.25">
      <c r="A3" s="255" t="s">
        <v>115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U3" s="5"/>
    </row>
    <row r="4" spans="1:23" s="1" customFormat="1" ht="17.25" customHeight="1" thickBo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U4" s="5"/>
    </row>
    <row r="5" spans="1:23" s="1" customFormat="1" ht="24" customHeight="1" thickBot="1" x14ac:dyDescent="0.25">
      <c r="A5" s="167" t="s">
        <v>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U5" s="5"/>
    </row>
    <row r="6" spans="1:23" s="1" customFormat="1" ht="15.95" customHeight="1" thickBot="1" x14ac:dyDescent="0.25">
      <c r="A6" s="168" t="s">
        <v>14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/>
      <c r="P6" s="227" t="s">
        <v>5</v>
      </c>
      <c r="Q6" s="227"/>
      <c r="R6" s="227"/>
    </row>
    <row r="7" spans="1:23" s="1" customFormat="1" ht="20.25" customHeight="1" thickBot="1" x14ac:dyDescent="0.25">
      <c r="A7" s="171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3"/>
      <c r="P7" s="227"/>
      <c r="Q7" s="227"/>
      <c r="R7" s="227"/>
    </row>
    <row r="8" spans="1:23" s="1" customFormat="1" ht="20.25" customHeight="1" thickBot="1" x14ac:dyDescent="0.25">
      <c r="A8" s="218" t="s">
        <v>0</v>
      </c>
      <c r="B8" s="253" t="s">
        <v>60</v>
      </c>
      <c r="C8" s="230" t="s">
        <v>29</v>
      </c>
      <c r="D8" s="230" t="s">
        <v>27</v>
      </c>
      <c r="E8" s="232" t="s">
        <v>8</v>
      </c>
      <c r="F8" s="233"/>
      <c r="G8" s="233"/>
      <c r="H8" s="233"/>
      <c r="I8" s="233"/>
      <c r="J8" s="233"/>
      <c r="K8" s="234"/>
      <c r="L8" s="187" t="s">
        <v>30</v>
      </c>
      <c r="M8" s="187" t="s">
        <v>36</v>
      </c>
      <c r="N8" s="187" t="s">
        <v>35</v>
      </c>
      <c r="O8" s="187" t="s">
        <v>37</v>
      </c>
      <c r="P8" s="188" t="s">
        <v>73</v>
      </c>
      <c r="Q8" s="190" t="s">
        <v>38</v>
      </c>
      <c r="R8" s="190" t="s">
        <v>39</v>
      </c>
    </row>
    <row r="9" spans="1:23" ht="81" customHeight="1" thickBot="1" x14ac:dyDescent="0.25">
      <c r="A9" s="218"/>
      <c r="B9" s="254"/>
      <c r="C9" s="231"/>
      <c r="D9" s="231"/>
      <c r="E9" s="29" t="s">
        <v>9</v>
      </c>
      <c r="F9" s="29" t="s">
        <v>10</v>
      </c>
      <c r="G9" s="29" t="s">
        <v>11</v>
      </c>
      <c r="H9" s="29" t="s">
        <v>12</v>
      </c>
      <c r="I9" s="29" t="s">
        <v>13</v>
      </c>
      <c r="J9" s="29" t="s">
        <v>31</v>
      </c>
      <c r="K9" s="29" t="s">
        <v>32</v>
      </c>
      <c r="L9" s="187"/>
      <c r="M9" s="187"/>
      <c r="N9" s="187"/>
      <c r="O9" s="187"/>
      <c r="P9" s="189"/>
      <c r="Q9" s="191"/>
      <c r="R9" s="191"/>
      <c r="S9" s="26"/>
    </row>
    <row r="10" spans="1:23" ht="99.75" customHeight="1" thickBot="1" x14ac:dyDescent="0.3">
      <c r="A10" s="8">
        <v>1</v>
      </c>
      <c r="B10" s="30">
        <v>2</v>
      </c>
      <c r="C10" s="16" t="s">
        <v>51</v>
      </c>
      <c r="D10" s="8"/>
      <c r="E10" s="8"/>
      <c r="F10" s="11"/>
      <c r="G10" s="11"/>
      <c r="H10" s="11"/>
      <c r="I10" s="8"/>
      <c r="J10" s="8"/>
      <c r="K10" s="8"/>
      <c r="L10" s="22"/>
      <c r="M10" s="12"/>
      <c r="N10" s="3"/>
      <c r="O10" s="3"/>
      <c r="P10" s="85" t="s">
        <v>117</v>
      </c>
      <c r="Q10" s="10">
        <f>870*O10</f>
        <v>0</v>
      </c>
      <c r="R10" s="10">
        <f>Q10*1.2</f>
        <v>0</v>
      </c>
      <c r="S10" s="27"/>
      <c r="U10" s="182"/>
      <c r="V10" s="183"/>
      <c r="W10" s="183"/>
    </row>
    <row r="11" spans="1:23" ht="93.75" customHeight="1" thickBot="1" x14ac:dyDescent="0.3">
      <c r="A11" s="8">
        <v>2</v>
      </c>
      <c r="B11" s="30">
        <v>2</v>
      </c>
      <c r="C11" s="16" t="s">
        <v>50</v>
      </c>
      <c r="D11" s="8"/>
      <c r="E11" s="8"/>
      <c r="F11" s="11"/>
      <c r="G11" s="11"/>
      <c r="H11" s="11"/>
      <c r="I11" s="8"/>
      <c r="J11" s="8"/>
      <c r="K11" s="8"/>
      <c r="L11" s="22"/>
      <c r="M11" s="12"/>
      <c r="N11" s="3"/>
      <c r="O11" s="3"/>
      <c r="P11" s="86" t="s">
        <v>122</v>
      </c>
      <c r="Q11" s="10">
        <f>1200*O11</f>
        <v>0</v>
      </c>
      <c r="R11" s="10">
        <f t="shared" ref="R11:R13" si="0">Q11*1.2</f>
        <v>0</v>
      </c>
      <c r="S11" s="27"/>
      <c r="U11" s="6"/>
      <c r="V11" s="7"/>
      <c r="W11" s="7"/>
    </row>
    <row r="12" spans="1:23" ht="126" customHeight="1" thickBot="1" x14ac:dyDescent="0.3">
      <c r="A12" s="8">
        <v>3</v>
      </c>
      <c r="B12" s="30" t="s">
        <v>63</v>
      </c>
      <c r="C12" s="16" t="s">
        <v>52</v>
      </c>
      <c r="D12" s="8"/>
      <c r="E12" s="8"/>
      <c r="F12" s="11"/>
      <c r="G12" s="11"/>
      <c r="H12" s="11"/>
      <c r="I12" s="8"/>
      <c r="J12" s="8"/>
      <c r="K12" s="8"/>
      <c r="L12" s="22"/>
      <c r="M12" s="12"/>
      <c r="N12" s="3"/>
      <c r="O12" s="3"/>
      <c r="P12" s="85">
        <v>115</v>
      </c>
      <c r="Q12" s="10">
        <f>P12*O12</f>
        <v>0</v>
      </c>
      <c r="R12" s="10">
        <f t="shared" si="0"/>
        <v>0</v>
      </c>
      <c r="S12" s="27"/>
      <c r="U12" s="6"/>
      <c r="V12" s="7"/>
      <c r="W12" s="7"/>
    </row>
    <row r="13" spans="1:23" ht="123" customHeight="1" thickBot="1" x14ac:dyDescent="0.3">
      <c r="A13" s="8">
        <v>4</v>
      </c>
      <c r="B13" s="30" t="s">
        <v>63</v>
      </c>
      <c r="C13" s="16" t="s">
        <v>49</v>
      </c>
      <c r="D13" s="8"/>
      <c r="E13" s="8"/>
      <c r="F13" s="11"/>
      <c r="G13" s="11"/>
      <c r="H13" s="11"/>
      <c r="I13" s="8"/>
      <c r="J13" s="8"/>
      <c r="K13" s="8"/>
      <c r="L13" s="22"/>
      <c r="M13" s="12"/>
      <c r="N13" s="3"/>
      <c r="O13" s="3"/>
      <c r="P13" s="85">
        <v>115</v>
      </c>
      <c r="Q13" s="10">
        <f>P13*O13</f>
        <v>0</v>
      </c>
      <c r="R13" s="10">
        <f t="shared" si="0"/>
        <v>0</v>
      </c>
      <c r="S13" s="27"/>
      <c r="U13" s="6"/>
      <c r="V13" s="7"/>
      <c r="W13" s="7"/>
    </row>
    <row r="14" spans="1:23" ht="32.25" customHeight="1" thickBot="1" x14ac:dyDescent="0.3">
      <c r="A14" s="235" t="s">
        <v>7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7"/>
      <c r="Q14" s="10">
        <f>SUM(Q10:Q13)</f>
        <v>0</v>
      </c>
      <c r="R14" s="10">
        <f>SUM(R10:R13)</f>
        <v>0</v>
      </c>
    </row>
    <row r="15" spans="1:23" ht="43.5" customHeight="1" thickBot="1" x14ac:dyDescent="0.25">
      <c r="A15" s="217" t="s">
        <v>22</v>
      </c>
      <c r="B15" s="217"/>
      <c r="C15" s="217"/>
      <c r="D15" s="217"/>
      <c r="E15" s="217"/>
      <c r="F15" s="217"/>
      <c r="G15" s="205" t="s">
        <v>23</v>
      </c>
      <c r="H15" s="205"/>
      <c r="I15" s="205"/>
      <c r="J15" s="21"/>
      <c r="K15" s="21"/>
      <c r="L15" s="19"/>
      <c r="M15" s="19"/>
      <c r="N15" s="19"/>
      <c r="O15" s="19"/>
      <c r="P15" s="19"/>
      <c r="Q15" s="19"/>
      <c r="R15" s="20"/>
    </row>
    <row r="16" spans="1:23" ht="41.25" customHeight="1" thickBot="1" x14ac:dyDescent="0.25">
      <c r="A16" s="217" t="s">
        <v>24</v>
      </c>
      <c r="B16" s="217"/>
      <c r="C16" s="217"/>
      <c r="D16" s="217"/>
      <c r="E16" s="217"/>
      <c r="F16" s="217"/>
      <c r="G16" s="205" t="s">
        <v>25</v>
      </c>
      <c r="H16" s="205"/>
      <c r="I16" s="205"/>
      <c r="J16" s="21"/>
      <c r="K16" s="21"/>
      <c r="L16" s="248"/>
      <c r="M16" s="248"/>
      <c r="N16" s="248"/>
      <c r="O16" s="248"/>
      <c r="P16" s="248"/>
      <c r="Q16" s="248"/>
      <c r="R16" s="249"/>
    </row>
    <row r="17" spans="1:19" ht="29.25" customHeight="1" thickBot="1" x14ac:dyDescent="0.25">
      <c r="A17" s="217" t="s">
        <v>48</v>
      </c>
      <c r="B17" s="217"/>
      <c r="C17" s="217"/>
      <c r="D17" s="217"/>
      <c r="E17" s="217"/>
      <c r="F17" s="217"/>
      <c r="G17" s="205" t="s">
        <v>42</v>
      </c>
      <c r="H17" s="205"/>
      <c r="I17" s="205"/>
      <c r="J17" s="28"/>
      <c r="K17" s="28"/>
      <c r="L17" s="248"/>
      <c r="M17" s="248"/>
      <c r="N17" s="248"/>
      <c r="O17" s="248"/>
      <c r="P17" s="248"/>
      <c r="Q17" s="248"/>
      <c r="R17" s="249"/>
    </row>
    <row r="18" spans="1:19" ht="33" customHeight="1" thickBot="1" x14ac:dyDescent="0.25">
      <c r="A18" s="219" t="s">
        <v>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4"/>
    </row>
    <row r="19" spans="1:19" ht="13.5" thickBot="1" x14ac:dyDescent="0.25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4"/>
    </row>
    <row r="20" spans="1:19" ht="12.75" customHeight="1" thickBot="1" x14ac:dyDescent="0.25">
      <c r="A20" s="202" t="s">
        <v>3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4"/>
    </row>
    <row r="21" spans="1:19" ht="13.5" thickBot="1" x14ac:dyDescent="0.25">
      <c r="A21" s="202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4"/>
    </row>
    <row r="22" spans="1:19" ht="13.5" thickBot="1" x14ac:dyDescent="0.25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4"/>
    </row>
    <row r="23" spans="1:19" ht="26.25" customHeight="1" thickBot="1" x14ac:dyDescent="0.25">
      <c r="A23" s="202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4"/>
    </row>
    <row r="24" spans="1:19" ht="13.5" thickBot="1" x14ac:dyDescent="0.25">
      <c r="A24" s="202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4"/>
    </row>
    <row r="25" spans="1:19" x14ac:dyDescent="0.2">
      <c r="Q25" s="4"/>
      <c r="R25" s="4"/>
      <c r="S25" s="4"/>
    </row>
    <row r="26" spans="1:19" x14ac:dyDescent="0.2">
      <c r="Q26" s="4"/>
      <c r="R26" s="4"/>
      <c r="S26" s="4"/>
    </row>
    <row r="27" spans="1:19" x14ac:dyDescent="0.2">
      <c r="Q27" s="4"/>
      <c r="R27" s="4"/>
      <c r="S27" s="4"/>
    </row>
    <row r="28" spans="1:19" x14ac:dyDescent="0.2">
      <c r="Q28" s="4"/>
      <c r="R28" s="4"/>
      <c r="S28" s="4"/>
    </row>
    <row r="29" spans="1:19" x14ac:dyDescent="0.2">
      <c r="Q29" s="4"/>
      <c r="R29" s="4"/>
      <c r="S29" s="4"/>
    </row>
    <row r="30" spans="1:19" x14ac:dyDescent="0.2">
      <c r="Q30" s="4"/>
      <c r="R30" s="4"/>
      <c r="S30" s="4"/>
    </row>
    <row r="31" spans="1:19" x14ac:dyDescent="0.2">
      <c r="Q31" s="4"/>
      <c r="R31" s="4"/>
      <c r="S31" s="4"/>
    </row>
    <row r="32" spans="1:19" x14ac:dyDescent="0.2">
      <c r="Q32" s="4"/>
      <c r="R32" s="4"/>
      <c r="S32" s="4"/>
    </row>
    <row r="33" spans="17:19" x14ac:dyDescent="0.2">
      <c r="Q33" s="4"/>
      <c r="R33" s="4"/>
      <c r="S33" s="4"/>
    </row>
    <row r="34" spans="17:19" x14ac:dyDescent="0.2">
      <c r="Q34" s="4"/>
      <c r="R34" s="4"/>
      <c r="S34" s="4"/>
    </row>
    <row r="35" spans="17:19" x14ac:dyDescent="0.2">
      <c r="Q35" s="4"/>
      <c r="R35" s="4"/>
      <c r="S35" s="4"/>
    </row>
    <row r="36" spans="17:19" x14ac:dyDescent="0.2">
      <c r="Q36" s="4"/>
      <c r="R36" s="4"/>
      <c r="S36" s="4"/>
    </row>
    <row r="37" spans="17:19" x14ac:dyDescent="0.2">
      <c r="Q37" s="4"/>
      <c r="R37" s="4"/>
      <c r="S37" s="4"/>
    </row>
    <row r="38" spans="17:19" x14ac:dyDescent="0.2">
      <c r="Q38" s="4"/>
      <c r="R38" s="4"/>
      <c r="S38" s="4"/>
    </row>
    <row r="39" spans="17:19" x14ac:dyDescent="0.2">
      <c r="Q39" s="4"/>
      <c r="R39" s="4"/>
      <c r="S39" s="4"/>
    </row>
    <row r="40" spans="17:19" x14ac:dyDescent="0.2">
      <c r="Q40" s="4"/>
      <c r="R40" s="4"/>
      <c r="S40" s="4"/>
    </row>
    <row r="41" spans="17:19" x14ac:dyDescent="0.2">
      <c r="Q41" s="4"/>
      <c r="R41" s="4"/>
      <c r="S41" s="4"/>
    </row>
    <row r="42" spans="17:19" x14ac:dyDescent="0.2">
      <c r="Q42" s="4"/>
      <c r="R42" s="4"/>
      <c r="S42" s="4"/>
    </row>
    <row r="43" spans="17:19" x14ac:dyDescent="0.2">
      <c r="Q43" s="4"/>
      <c r="R43" s="4"/>
      <c r="S43" s="4"/>
    </row>
    <row r="44" spans="17:19" x14ac:dyDescent="0.2">
      <c r="Q44" s="4"/>
      <c r="R44" s="4"/>
      <c r="S44" s="4"/>
    </row>
    <row r="45" spans="17:19" x14ac:dyDescent="0.2">
      <c r="Q45" s="4"/>
      <c r="R45" s="4"/>
      <c r="S45" s="4"/>
    </row>
    <row r="46" spans="17:19" x14ac:dyDescent="0.2">
      <c r="Q46" s="4"/>
      <c r="R46" s="4"/>
      <c r="S46" s="4"/>
    </row>
    <row r="47" spans="17:19" x14ac:dyDescent="0.2">
      <c r="Q47" s="4"/>
      <c r="R47" s="4"/>
      <c r="S47" s="4"/>
    </row>
    <row r="48" spans="17:19" x14ac:dyDescent="0.2">
      <c r="Q48" s="4"/>
      <c r="R48" s="4"/>
      <c r="S48" s="4"/>
    </row>
    <row r="49" spans="7:19" x14ac:dyDescent="0.2">
      <c r="Q49" s="4"/>
      <c r="R49" s="4"/>
      <c r="S49" s="4"/>
    </row>
    <row r="50" spans="7:19" x14ac:dyDescent="0.2">
      <c r="Q50" s="4"/>
      <c r="R50" s="4"/>
      <c r="S50" s="4"/>
    </row>
    <row r="51" spans="7:19" ht="1.5" customHeight="1" x14ac:dyDescent="0.2">
      <c r="Q51" s="4"/>
      <c r="R51" s="4"/>
      <c r="S51" s="4"/>
    </row>
    <row r="52" spans="7:19" ht="24" customHeight="1" x14ac:dyDescent="0.2"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4"/>
    </row>
    <row r="53" spans="7:19" x14ac:dyDescent="0.2">
      <c r="Q53" s="4"/>
      <c r="R53" s="4"/>
      <c r="S53" s="4"/>
    </row>
    <row r="54" spans="7:19" x14ac:dyDescent="0.2">
      <c r="Q54" s="4"/>
      <c r="R54" s="4"/>
      <c r="S54" s="4"/>
    </row>
    <row r="55" spans="7:19" x14ac:dyDescent="0.2">
      <c r="Q55" s="4"/>
      <c r="R55" s="4"/>
      <c r="S55" s="4"/>
    </row>
    <row r="56" spans="7:19" x14ac:dyDescent="0.2">
      <c r="Q56" s="4"/>
      <c r="R56" s="4"/>
      <c r="S56" s="4"/>
    </row>
    <row r="57" spans="7:19" x14ac:dyDescent="0.2">
      <c r="Q57" s="4"/>
      <c r="R57" s="4"/>
      <c r="S57" s="4"/>
    </row>
    <row r="58" spans="7:19" x14ac:dyDescent="0.2">
      <c r="Q58" s="4"/>
      <c r="R58" s="4"/>
      <c r="S58" s="4"/>
    </row>
    <row r="59" spans="7:19" x14ac:dyDescent="0.2">
      <c r="Q59" s="4"/>
      <c r="R59" s="4"/>
      <c r="S59" s="4"/>
    </row>
    <row r="60" spans="7:19" x14ac:dyDescent="0.2">
      <c r="Q60" s="4"/>
      <c r="R60" s="4"/>
      <c r="S60" s="4"/>
    </row>
    <row r="61" spans="7:19" x14ac:dyDescent="0.2">
      <c r="Q61" s="4"/>
      <c r="R61" s="4"/>
      <c r="S61" s="4"/>
    </row>
    <row r="62" spans="7:19" x14ac:dyDescent="0.2">
      <c r="Q62" s="4"/>
      <c r="R62" s="4"/>
      <c r="S62" s="4"/>
    </row>
    <row r="63" spans="7:19" x14ac:dyDescent="0.2">
      <c r="Q63" s="4"/>
      <c r="R63" s="4"/>
      <c r="S63" s="4"/>
    </row>
    <row r="64" spans="7:19" x14ac:dyDescent="0.2">
      <c r="Q64" s="4"/>
      <c r="R64" s="4"/>
      <c r="S64" s="4"/>
    </row>
    <row r="65" spans="17:19" x14ac:dyDescent="0.2">
      <c r="Q65" s="4"/>
      <c r="R65" s="4"/>
      <c r="S65" s="4"/>
    </row>
    <row r="66" spans="17:19" x14ac:dyDescent="0.2">
      <c r="Q66" s="4"/>
      <c r="R66" s="4"/>
      <c r="S66" s="4"/>
    </row>
    <row r="67" spans="17:19" x14ac:dyDescent="0.2">
      <c r="Q67" s="4"/>
      <c r="R67" s="4"/>
      <c r="S67" s="4"/>
    </row>
    <row r="68" spans="17:19" x14ac:dyDescent="0.2">
      <c r="Q68" s="4"/>
      <c r="R68" s="4"/>
      <c r="S68" s="4"/>
    </row>
    <row r="69" spans="17:19" x14ac:dyDescent="0.2">
      <c r="Q69" s="4"/>
      <c r="R69" s="4"/>
      <c r="S69" s="4"/>
    </row>
    <row r="70" spans="17:19" x14ac:dyDescent="0.2">
      <c r="Q70" s="4"/>
      <c r="R70" s="4"/>
      <c r="S70" s="4"/>
    </row>
    <row r="71" spans="17:19" x14ac:dyDescent="0.2">
      <c r="Q71" s="4"/>
      <c r="R71" s="4"/>
      <c r="S71" s="4"/>
    </row>
    <row r="72" spans="17:19" x14ac:dyDescent="0.2">
      <c r="Q72" s="4"/>
      <c r="R72" s="4"/>
      <c r="S72" s="4"/>
    </row>
    <row r="73" spans="17:19" x14ac:dyDescent="0.2">
      <c r="Q73" s="4"/>
      <c r="R73" s="4"/>
      <c r="S73" s="4"/>
    </row>
    <row r="74" spans="17:19" x14ac:dyDescent="0.2">
      <c r="Q74" s="4"/>
      <c r="R74" s="4"/>
      <c r="S74" s="4"/>
    </row>
    <row r="75" spans="17:19" x14ac:dyDescent="0.2">
      <c r="Q75" s="4"/>
      <c r="R75" s="4"/>
      <c r="S75" s="4"/>
    </row>
    <row r="76" spans="17:19" x14ac:dyDescent="0.2">
      <c r="Q76" s="4"/>
      <c r="R76" s="4"/>
      <c r="S76" s="4"/>
    </row>
    <row r="77" spans="17:19" x14ac:dyDescent="0.2">
      <c r="Q77" s="4"/>
      <c r="R77" s="4"/>
      <c r="S77" s="4"/>
    </row>
    <row r="78" spans="17:19" x14ac:dyDescent="0.2">
      <c r="Q78" s="4"/>
      <c r="R78" s="4"/>
      <c r="S78" s="4"/>
    </row>
    <row r="79" spans="17:19" x14ac:dyDescent="0.2">
      <c r="Q79" s="4"/>
      <c r="R79" s="4"/>
      <c r="S79" s="4"/>
    </row>
    <row r="80" spans="17:19" x14ac:dyDescent="0.2">
      <c r="Q80" s="4"/>
      <c r="R80" s="4"/>
      <c r="S80" s="4"/>
    </row>
    <row r="81" spans="17:19" x14ac:dyDescent="0.2">
      <c r="Q81" s="4"/>
      <c r="R81" s="4"/>
      <c r="S81" s="4"/>
    </row>
    <row r="82" spans="17:19" x14ac:dyDescent="0.2">
      <c r="Q82" s="4"/>
      <c r="R82" s="4"/>
      <c r="S82" s="4"/>
    </row>
    <row r="83" spans="17:19" x14ac:dyDescent="0.2">
      <c r="Q83" s="4"/>
      <c r="R83" s="4"/>
      <c r="S83" s="4"/>
    </row>
    <row r="84" spans="17:19" x14ac:dyDescent="0.2">
      <c r="Q84" s="4"/>
      <c r="R84" s="4"/>
      <c r="S84" s="4"/>
    </row>
    <row r="85" spans="17:19" x14ac:dyDescent="0.2">
      <c r="Q85" s="4"/>
      <c r="R85" s="4"/>
      <c r="S85" s="4"/>
    </row>
    <row r="86" spans="17:19" x14ac:dyDescent="0.2">
      <c r="Q86" s="4"/>
      <c r="R86" s="4"/>
      <c r="S86" s="4"/>
    </row>
    <row r="87" spans="17:19" x14ac:dyDescent="0.2">
      <c r="Q87" s="4"/>
      <c r="R87" s="4"/>
      <c r="S87" s="4"/>
    </row>
    <row r="88" spans="17:19" x14ac:dyDescent="0.2">
      <c r="Q88" s="4"/>
      <c r="R88" s="4"/>
      <c r="S88" s="4"/>
    </row>
    <row r="89" spans="17:19" x14ac:dyDescent="0.2">
      <c r="Q89" s="4"/>
      <c r="R89" s="4"/>
      <c r="S89" s="4"/>
    </row>
    <row r="90" spans="17:19" x14ac:dyDescent="0.2">
      <c r="Q90" s="4"/>
      <c r="R90" s="4"/>
      <c r="S90" s="4"/>
    </row>
    <row r="91" spans="17:19" x14ac:dyDescent="0.2">
      <c r="Q91" s="4"/>
      <c r="R91" s="4"/>
      <c r="S91" s="4"/>
    </row>
    <row r="92" spans="17:19" x14ac:dyDescent="0.2">
      <c r="Q92" s="4"/>
      <c r="R92" s="4"/>
      <c r="S92" s="4"/>
    </row>
    <row r="93" spans="17:19" x14ac:dyDescent="0.2">
      <c r="Q93" s="4"/>
      <c r="R93" s="4"/>
      <c r="S93" s="4"/>
    </row>
    <row r="94" spans="17:19" x14ac:dyDescent="0.2">
      <c r="Q94" s="4"/>
      <c r="R94" s="4"/>
      <c r="S94" s="4"/>
    </row>
    <row r="95" spans="17:19" x14ac:dyDescent="0.2">
      <c r="Q95" s="4"/>
      <c r="R95" s="4"/>
      <c r="S95" s="4"/>
    </row>
    <row r="96" spans="17:19" x14ac:dyDescent="0.2">
      <c r="Q96" s="4"/>
      <c r="R96" s="4"/>
      <c r="S96" s="4"/>
    </row>
    <row r="97" spans="17:19" x14ac:dyDescent="0.2">
      <c r="Q97" s="4"/>
      <c r="R97" s="4"/>
      <c r="S97" s="4"/>
    </row>
    <row r="98" spans="17:19" x14ac:dyDescent="0.2">
      <c r="Q98" s="4"/>
      <c r="R98" s="4"/>
      <c r="S98" s="4"/>
    </row>
    <row r="99" spans="17:19" x14ac:dyDescent="0.2">
      <c r="Q99" s="4"/>
      <c r="R99" s="4"/>
      <c r="S99" s="4"/>
    </row>
    <row r="100" spans="17:19" x14ac:dyDescent="0.2">
      <c r="Q100" s="4"/>
      <c r="R100" s="4"/>
      <c r="S100" s="4"/>
    </row>
    <row r="101" spans="17:19" x14ac:dyDescent="0.2">
      <c r="Q101" s="4"/>
      <c r="R101" s="4"/>
      <c r="S101" s="4"/>
    </row>
    <row r="102" spans="17:19" x14ac:dyDescent="0.2">
      <c r="Q102" s="4"/>
      <c r="R102" s="4"/>
      <c r="S102" s="4"/>
    </row>
    <row r="103" spans="17:19" x14ac:dyDescent="0.2">
      <c r="Q103" s="4"/>
      <c r="R103" s="4"/>
      <c r="S103" s="4"/>
    </row>
    <row r="104" spans="17:19" x14ac:dyDescent="0.2">
      <c r="Q104" s="4"/>
      <c r="R104" s="4"/>
      <c r="S104" s="4"/>
    </row>
    <row r="105" spans="17:19" x14ac:dyDescent="0.2">
      <c r="Q105" s="4"/>
      <c r="R105" s="4"/>
      <c r="S105" s="4"/>
    </row>
    <row r="106" spans="17:19" x14ac:dyDescent="0.2">
      <c r="Q106" s="4"/>
      <c r="R106" s="4"/>
      <c r="S106" s="4"/>
    </row>
    <row r="107" spans="17:19" x14ac:dyDescent="0.2">
      <c r="Q107" s="4"/>
      <c r="R107" s="4"/>
      <c r="S107" s="4"/>
    </row>
    <row r="108" spans="17:19" x14ac:dyDescent="0.2">
      <c r="Q108" s="4"/>
      <c r="R108" s="4"/>
      <c r="S108" s="4"/>
    </row>
    <row r="109" spans="17:19" x14ac:dyDescent="0.2">
      <c r="Q109" s="4"/>
      <c r="R109" s="4"/>
      <c r="S109" s="4"/>
    </row>
    <row r="110" spans="17:19" x14ac:dyDescent="0.2">
      <c r="Q110" s="4"/>
      <c r="R110" s="4"/>
      <c r="S110" s="4"/>
    </row>
    <row r="111" spans="17:19" x14ac:dyDescent="0.2">
      <c r="Q111" s="4"/>
      <c r="R111" s="4"/>
      <c r="S111" s="4"/>
    </row>
    <row r="112" spans="17:19" x14ac:dyDescent="0.2">
      <c r="Q112" s="4"/>
      <c r="R112" s="4"/>
      <c r="S112" s="4"/>
    </row>
    <row r="113" spans="17:19" x14ac:dyDescent="0.2">
      <c r="Q113" s="4"/>
      <c r="R113" s="4"/>
      <c r="S113" s="4"/>
    </row>
    <row r="114" spans="17:19" x14ac:dyDescent="0.2">
      <c r="Q114" s="4"/>
      <c r="R114" s="4"/>
      <c r="S114" s="4"/>
    </row>
    <row r="115" spans="17:19" x14ac:dyDescent="0.2">
      <c r="Q115" s="4"/>
      <c r="R115" s="4"/>
      <c r="S115" s="4"/>
    </row>
    <row r="116" spans="17:19" x14ac:dyDescent="0.2">
      <c r="Q116" s="4"/>
      <c r="R116" s="4"/>
      <c r="S116" s="4"/>
    </row>
    <row r="117" spans="17:19" x14ac:dyDescent="0.2">
      <c r="Q117" s="4"/>
      <c r="R117" s="4"/>
      <c r="S117" s="4"/>
    </row>
    <row r="118" spans="17:19" x14ac:dyDescent="0.2">
      <c r="Q118" s="4"/>
      <c r="R118" s="4"/>
      <c r="S118" s="4"/>
    </row>
    <row r="119" spans="17:19" x14ac:dyDescent="0.2">
      <c r="Q119" s="4"/>
      <c r="R119" s="4"/>
      <c r="S119" s="4"/>
    </row>
    <row r="120" spans="17:19" x14ac:dyDescent="0.2">
      <c r="Q120" s="4"/>
      <c r="R120" s="4"/>
      <c r="S120" s="4"/>
    </row>
    <row r="121" spans="17:19" x14ac:dyDescent="0.2">
      <c r="Q121" s="4"/>
      <c r="R121" s="4"/>
      <c r="S121" s="4"/>
    </row>
    <row r="122" spans="17:19" x14ac:dyDescent="0.2">
      <c r="Q122" s="4"/>
      <c r="R122" s="4"/>
      <c r="S122" s="4"/>
    </row>
    <row r="123" spans="17:19" x14ac:dyDescent="0.2">
      <c r="Q123" s="4"/>
      <c r="R123" s="4"/>
      <c r="S123" s="4"/>
    </row>
    <row r="124" spans="17:19" x14ac:dyDescent="0.2">
      <c r="Q124" s="4"/>
      <c r="R124" s="4"/>
      <c r="S124" s="4"/>
    </row>
    <row r="125" spans="17:19" x14ac:dyDescent="0.2">
      <c r="Q125" s="4"/>
      <c r="R125" s="4"/>
      <c r="S125" s="4"/>
    </row>
    <row r="126" spans="17:19" x14ac:dyDescent="0.2">
      <c r="Q126" s="4"/>
      <c r="R126" s="4"/>
      <c r="S126" s="4"/>
    </row>
    <row r="127" spans="17:19" x14ac:dyDescent="0.2">
      <c r="Q127" s="4"/>
      <c r="R127" s="4"/>
      <c r="S127" s="4"/>
    </row>
    <row r="128" spans="17:19" x14ac:dyDescent="0.2">
      <c r="Q128" s="4"/>
      <c r="R128" s="4"/>
      <c r="S128" s="4"/>
    </row>
    <row r="129" spans="17:19" x14ac:dyDescent="0.2">
      <c r="Q129" s="4"/>
      <c r="R129" s="4"/>
      <c r="S129" s="4"/>
    </row>
    <row r="130" spans="17:19" x14ac:dyDescent="0.2">
      <c r="Q130" s="4"/>
      <c r="R130" s="4"/>
      <c r="S130" s="4"/>
    </row>
    <row r="131" spans="17:19" x14ac:dyDescent="0.2">
      <c r="Q131" s="4"/>
      <c r="R131" s="4"/>
      <c r="S131" s="4"/>
    </row>
    <row r="132" spans="17:19" x14ac:dyDescent="0.2">
      <c r="Q132" s="4"/>
      <c r="R132" s="4"/>
      <c r="S132" s="4"/>
    </row>
    <row r="133" spans="17:19" x14ac:dyDescent="0.2">
      <c r="Q133" s="4"/>
      <c r="R133" s="4"/>
      <c r="S133" s="4"/>
    </row>
    <row r="134" spans="17:19" x14ac:dyDescent="0.2">
      <c r="Q134" s="4"/>
      <c r="R134" s="4"/>
      <c r="S134" s="4"/>
    </row>
    <row r="135" spans="17:19" x14ac:dyDescent="0.2">
      <c r="Q135" s="4"/>
      <c r="R135" s="4"/>
      <c r="S135" s="4"/>
    </row>
    <row r="136" spans="17:19" x14ac:dyDescent="0.2">
      <c r="Q136" s="4"/>
      <c r="R136" s="4"/>
      <c r="S136" s="4"/>
    </row>
    <row r="137" spans="17:19" x14ac:dyDescent="0.2">
      <c r="Q137" s="4"/>
      <c r="R137" s="4"/>
      <c r="S137" s="4"/>
    </row>
    <row r="138" spans="17:19" x14ac:dyDescent="0.2">
      <c r="Q138" s="4"/>
      <c r="R138" s="4"/>
      <c r="S138" s="4"/>
    </row>
    <row r="139" spans="17:19" x14ac:dyDescent="0.2">
      <c r="Q139" s="4"/>
      <c r="R139" s="4"/>
      <c r="S139" s="4"/>
    </row>
    <row r="140" spans="17:19" x14ac:dyDescent="0.2">
      <c r="Q140" s="4"/>
      <c r="R140" s="4"/>
      <c r="S140" s="4"/>
    </row>
    <row r="141" spans="17:19" x14ac:dyDescent="0.2">
      <c r="Q141" s="4"/>
      <c r="R141" s="4"/>
    </row>
    <row r="142" spans="17:19" x14ac:dyDescent="0.2">
      <c r="Q142" s="4"/>
      <c r="R142" s="4"/>
    </row>
  </sheetData>
  <mergeCells count="33">
    <mergeCell ref="A1:R1"/>
    <mergeCell ref="A3:R3"/>
    <mergeCell ref="A4:R4"/>
    <mergeCell ref="A5:R5"/>
    <mergeCell ref="A6:O7"/>
    <mergeCell ref="P6:R7"/>
    <mergeCell ref="C2:R2"/>
    <mergeCell ref="U10:W10"/>
    <mergeCell ref="A8:A9"/>
    <mergeCell ref="C8:C9"/>
    <mergeCell ref="D8:D9"/>
    <mergeCell ref="E8:K8"/>
    <mergeCell ref="L8:L9"/>
    <mergeCell ref="M8:M9"/>
    <mergeCell ref="B8:B9"/>
    <mergeCell ref="N8:N9"/>
    <mergeCell ref="O8:O9"/>
    <mergeCell ref="P8:P9"/>
    <mergeCell ref="Q8:Q9"/>
    <mergeCell ref="R8:R9"/>
    <mergeCell ref="A18:R18"/>
    <mergeCell ref="A19:R19"/>
    <mergeCell ref="A20:R24"/>
    <mergeCell ref="G52:R52"/>
    <mergeCell ref="A14:P14"/>
    <mergeCell ref="A15:F15"/>
    <mergeCell ref="G15:I15"/>
    <mergeCell ref="A16:F16"/>
    <mergeCell ref="G16:I16"/>
    <mergeCell ref="L16:R16"/>
    <mergeCell ref="A17:F17"/>
    <mergeCell ref="G17:I17"/>
    <mergeCell ref="L17:R17"/>
  </mergeCells>
  <pageMargins left="0.23622047244094491" right="3.937007874015748E-2" top="0.19685039370078741" bottom="0.19685039370078741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workbookViewId="0">
      <selection activeCell="N28" sqref="N28"/>
    </sheetView>
  </sheetViews>
  <sheetFormatPr baseColWidth="10" defaultRowHeight="12.75" x14ac:dyDescent="0.2"/>
  <cols>
    <col min="3" max="3" width="23.28515625" customWidth="1"/>
  </cols>
  <sheetData>
    <row r="1" spans="1:18" ht="18.75" thickBot="1" x14ac:dyDescent="0.25">
      <c r="A1" s="23"/>
      <c r="B1" s="24"/>
      <c r="C1" s="175" t="s">
        <v>128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6"/>
    </row>
    <row r="2" spans="1:18" ht="18.75" thickBot="1" x14ac:dyDescent="0.25">
      <c r="A2" s="256" t="s">
        <v>137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</row>
    <row r="3" spans="1:18" ht="15" thickBot="1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18" ht="13.5" thickBot="1" x14ac:dyDescent="0.25">
      <c r="A4" s="167" t="s">
        <v>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ht="13.5" thickBot="1" x14ac:dyDescent="0.25">
      <c r="A5" s="168" t="s">
        <v>14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70"/>
      <c r="P5" s="227" t="s">
        <v>5</v>
      </c>
      <c r="Q5" s="227"/>
      <c r="R5" s="227"/>
    </row>
    <row r="6" spans="1:18" ht="26.25" customHeight="1" thickBot="1" x14ac:dyDescent="0.25">
      <c r="A6" s="171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3"/>
      <c r="P6" s="227"/>
      <c r="Q6" s="227"/>
      <c r="R6" s="227"/>
    </row>
    <row r="7" spans="1:18" ht="17.25" thickBot="1" x14ac:dyDescent="0.25">
      <c r="A7" s="218" t="s">
        <v>0</v>
      </c>
      <c r="B7" s="257" t="s">
        <v>60</v>
      </c>
      <c r="C7" s="230" t="s">
        <v>29</v>
      </c>
      <c r="D7" s="230" t="s">
        <v>27</v>
      </c>
      <c r="E7" s="232" t="s">
        <v>8</v>
      </c>
      <c r="F7" s="233"/>
      <c r="G7" s="233"/>
      <c r="H7" s="233"/>
      <c r="I7" s="233"/>
      <c r="J7" s="233"/>
      <c r="K7" s="234"/>
      <c r="L7" s="187" t="s">
        <v>30</v>
      </c>
      <c r="M7" s="187" t="s">
        <v>36</v>
      </c>
      <c r="N7" s="187" t="s">
        <v>35</v>
      </c>
      <c r="O7" s="187" t="s">
        <v>37</v>
      </c>
      <c r="P7" s="188" t="s">
        <v>73</v>
      </c>
      <c r="Q7" s="190" t="s">
        <v>38</v>
      </c>
      <c r="R7" s="190" t="s">
        <v>39</v>
      </c>
    </row>
    <row r="8" spans="1:18" ht="75.75" customHeight="1" thickBot="1" x14ac:dyDescent="0.25">
      <c r="A8" s="218"/>
      <c r="B8" s="258"/>
      <c r="C8" s="231"/>
      <c r="D8" s="231"/>
      <c r="E8" s="90" t="s">
        <v>136</v>
      </c>
      <c r="F8" s="90" t="s">
        <v>10</v>
      </c>
      <c r="G8" s="90" t="s">
        <v>11</v>
      </c>
      <c r="H8" s="90" t="s">
        <v>12</v>
      </c>
      <c r="I8" s="90" t="s">
        <v>13</v>
      </c>
      <c r="J8" s="90" t="s">
        <v>31</v>
      </c>
      <c r="K8" s="90" t="s">
        <v>32</v>
      </c>
      <c r="L8" s="187"/>
      <c r="M8" s="187"/>
      <c r="N8" s="187"/>
      <c r="O8" s="187"/>
      <c r="P8" s="189"/>
      <c r="Q8" s="191"/>
      <c r="R8" s="191"/>
    </row>
    <row r="9" spans="1:18" ht="121.5" customHeight="1" thickBot="1" x14ac:dyDescent="0.3">
      <c r="A9" s="8">
        <v>1</v>
      </c>
      <c r="B9" s="92">
        <v>2</v>
      </c>
      <c r="C9" s="16" t="s">
        <v>138</v>
      </c>
      <c r="D9" s="8"/>
      <c r="E9" s="8"/>
      <c r="F9" s="11"/>
      <c r="G9" s="11"/>
      <c r="H9" s="11"/>
      <c r="I9" s="8"/>
      <c r="J9" s="8"/>
      <c r="K9" s="8"/>
      <c r="L9" s="22"/>
      <c r="M9" s="12"/>
      <c r="N9" s="3"/>
      <c r="O9" s="3"/>
      <c r="P9" s="85">
        <v>2500</v>
      </c>
      <c r="Q9" s="10">
        <f>P9*O9</f>
        <v>0</v>
      </c>
      <c r="R9" s="10">
        <f>Q9*1.2</f>
        <v>0</v>
      </c>
    </row>
    <row r="10" spans="1:18" ht="18.75" thickBot="1" x14ac:dyDescent="0.3">
      <c r="A10" s="235" t="s">
        <v>7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7"/>
      <c r="Q10" s="10">
        <f>Q9</f>
        <v>0</v>
      </c>
      <c r="R10" s="10">
        <f>R9</f>
        <v>0</v>
      </c>
    </row>
    <row r="11" spans="1:18" ht="18.75" thickBot="1" x14ac:dyDescent="0.25">
      <c r="A11" s="217" t="s">
        <v>22</v>
      </c>
      <c r="B11" s="217"/>
      <c r="C11" s="217"/>
      <c r="D11" s="217"/>
      <c r="E11" s="217"/>
      <c r="F11" s="217"/>
      <c r="G11" s="205" t="s">
        <v>23</v>
      </c>
      <c r="H11" s="205"/>
      <c r="I11" s="205"/>
      <c r="J11" s="91"/>
      <c r="K11" s="91"/>
      <c r="L11" s="19"/>
      <c r="M11" s="19"/>
      <c r="N11" s="19"/>
      <c r="O11" s="19"/>
      <c r="P11" s="19"/>
      <c r="Q11" s="19"/>
      <c r="R11" s="20"/>
    </row>
    <row r="12" spans="1:18" ht="18.75" thickBot="1" x14ac:dyDescent="0.25">
      <c r="A12" s="217" t="s">
        <v>24</v>
      </c>
      <c r="B12" s="217"/>
      <c r="C12" s="217"/>
      <c r="D12" s="217"/>
      <c r="E12" s="217"/>
      <c r="F12" s="217"/>
      <c r="G12" s="205" t="s">
        <v>25</v>
      </c>
      <c r="H12" s="205"/>
      <c r="I12" s="205"/>
      <c r="J12" s="91"/>
      <c r="K12" s="91"/>
      <c r="L12" s="248"/>
      <c r="M12" s="248"/>
      <c r="N12" s="248"/>
      <c r="O12" s="248"/>
      <c r="P12" s="248"/>
      <c r="Q12" s="248"/>
      <c r="R12" s="249"/>
    </row>
    <row r="13" spans="1:18" ht="18.75" thickBot="1" x14ac:dyDescent="0.25">
      <c r="A13" s="217" t="s">
        <v>48</v>
      </c>
      <c r="B13" s="217"/>
      <c r="C13" s="217"/>
      <c r="D13" s="217"/>
      <c r="E13" s="217"/>
      <c r="F13" s="217"/>
      <c r="G13" s="205" t="s">
        <v>42</v>
      </c>
      <c r="H13" s="205"/>
      <c r="I13" s="205"/>
      <c r="J13" s="91"/>
      <c r="K13" s="91"/>
      <c r="L13" s="248"/>
      <c r="M13" s="248"/>
      <c r="N13" s="248"/>
      <c r="O13" s="248"/>
      <c r="P13" s="248"/>
      <c r="Q13" s="248"/>
      <c r="R13" s="249"/>
    </row>
    <row r="14" spans="1:18" ht="13.5" thickBot="1" x14ac:dyDescent="0.25">
      <c r="A14" s="219" t="s">
        <v>4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</row>
    <row r="15" spans="1:18" ht="13.5" thickBot="1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</row>
    <row r="16" spans="1:18" ht="13.5" thickBot="1" x14ac:dyDescent="0.25">
      <c r="A16" s="202" t="s">
        <v>3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</row>
    <row r="17" spans="1:18" ht="13.5" thickBot="1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</row>
    <row r="18" spans="1:18" ht="13.5" thickBo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</row>
    <row r="19" spans="1:18" ht="13.5" thickBot="1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</row>
    <row r="20" spans="1:18" ht="13.5" thickBot="1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</row>
  </sheetData>
  <mergeCells count="30">
    <mergeCell ref="A16:R20"/>
    <mergeCell ref="A10:P10"/>
    <mergeCell ref="A11:F11"/>
    <mergeCell ref="G11:I11"/>
    <mergeCell ref="A12:F12"/>
    <mergeCell ref="G12:I12"/>
    <mergeCell ref="L12:R12"/>
    <mergeCell ref="A13:F13"/>
    <mergeCell ref="G13:I13"/>
    <mergeCell ref="L13:R13"/>
    <mergeCell ref="A14:R14"/>
    <mergeCell ref="A15:R15"/>
    <mergeCell ref="R7:R8"/>
    <mergeCell ref="A7:A8"/>
    <mergeCell ref="B7:B8"/>
    <mergeCell ref="C7:C8"/>
    <mergeCell ref="D7:D8"/>
    <mergeCell ref="E7:K7"/>
    <mergeCell ref="L7:L8"/>
    <mergeCell ref="M7:M8"/>
    <mergeCell ref="N7:N8"/>
    <mergeCell ref="O7:O8"/>
    <mergeCell ref="P7:P8"/>
    <mergeCell ref="Q7:Q8"/>
    <mergeCell ref="C1:R1"/>
    <mergeCell ref="A2:R2"/>
    <mergeCell ref="A3:R3"/>
    <mergeCell ref="A4:R4"/>
    <mergeCell ref="A5:O6"/>
    <mergeCell ref="P5:R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6</vt:i4>
      </vt:variant>
    </vt:vector>
  </HeadingPairs>
  <TitlesOfParts>
    <vt:vector size="17" baseType="lpstr">
      <vt:lpstr>Lot 1 </vt:lpstr>
      <vt:lpstr>Lot 2 </vt:lpstr>
      <vt:lpstr>Lot 3</vt:lpstr>
      <vt:lpstr>Lot 4 </vt:lpstr>
      <vt:lpstr>Lot 5</vt:lpstr>
      <vt:lpstr>Lot 6</vt:lpstr>
      <vt:lpstr>Lot 7</vt:lpstr>
      <vt:lpstr>Lot 8</vt:lpstr>
      <vt:lpstr>Lot 9</vt:lpstr>
      <vt:lpstr>Lot 10</vt:lpstr>
      <vt:lpstr>Lot 11</vt:lpstr>
      <vt:lpstr>'Lot 10'!Zone_d_impression</vt:lpstr>
      <vt:lpstr>'Lot 5'!Zone_d_impression</vt:lpstr>
      <vt:lpstr>'Lot 6'!Zone_d_impression</vt:lpstr>
      <vt:lpstr>'Lot 7'!Zone_d_impression</vt:lpstr>
      <vt:lpstr>'Lot 8'!Zone_d_impression</vt:lpstr>
      <vt:lpstr>'Lot 9'!Zone_d_impression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</dc:creator>
  <cp:lastModifiedBy>FERNANDES CAMILLE (UGECAM PACAC)</cp:lastModifiedBy>
  <cp:lastPrinted>2014-06-23T12:11:31Z</cp:lastPrinted>
  <dcterms:created xsi:type="dcterms:W3CDTF">2009-01-21T07:44:23Z</dcterms:created>
  <dcterms:modified xsi:type="dcterms:W3CDTF">2026-01-07T07:26:45Z</dcterms:modified>
</cp:coreProperties>
</file>